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" windowHeight="1128" activeTab="1"/>
  </bookViews>
  <sheets>
    <sheet name="Роспись_18" sheetId="1" r:id="rId1"/>
    <sheet name="источ" sheetId="2" r:id="rId2"/>
  </sheets>
  <definedNames>
    <definedName name="_xlnm._FilterDatabase" localSheetId="0" hidden="1">Роспись_18!$A$17:$BS$185</definedName>
    <definedName name="_xlnm.Print_Titles" localSheetId="0">Роспись_18!$17:$17</definedName>
    <definedName name="_xlnm.Print_Area" localSheetId="1">источ!$A$1:$D$118</definedName>
  </definedNames>
  <calcPr calcId="124519" fullCalcOnLoad="1"/>
</workbook>
</file>

<file path=xl/calcChain.xml><?xml version="1.0" encoding="utf-8"?>
<calcChain xmlns="http://schemas.openxmlformats.org/spreadsheetml/2006/main">
  <c r="C116" i="2"/>
  <c r="C115"/>
  <c r="C114"/>
  <c r="C113"/>
  <c r="C112"/>
  <c r="C111"/>
  <c r="C110"/>
  <c r="C109"/>
  <c r="C107"/>
  <c r="C106"/>
  <c r="C105"/>
  <c r="C104"/>
  <c r="C99"/>
  <c r="C98"/>
  <c r="C97"/>
  <c r="C96"/>
  <c r="C94"/>
  <c r="C93"/>
  <c r="C91"/>
  <c r="C84"/>
  <c r="C83"/>
  <c r="C82"/>
  <c r="C81"/>
  <c r="C79"/>
  <c r="C78"/>
  <c r="C76"/>
  <c r="C69"/>
  <c r="C68"/>
  <c r="C67"/>
  <c r="C66"/>
  <c r="C64"/>
  <c r="C63"/>
  <c r="C61"/>
  <c r="C54"/>
  <c r="C53"/>
  <c r="C52"/>
  <c r="C51"/>
  <c r="C49"/>
  <c r="C48"/>
  <c r="C46"/>
  <c r="C39"/>
  <c r="C38"/>
  <c r="C37"/>
  <c r="C36"/>
  <c r="C34"/>
  <c r="C33"/>
  <c r="C31"/>
  <c r="C28"/>
  <c r="C27"/>
  <c r="C21"/>
  <c r="C20"/>
  <c r="C19"/>
  <c r="C18"/>
  <c r="C16"/>
  <c r="C15"/>
  <c r="C13"/>
  <c r="AK179" i="1"/>
  <c r="AK183"/>
  <c r="AK173"/>
  <c r="AK146"/>
  <c r="AK102"/>
  <c r="AK90"/>
  <c r="C75" i="2"/>
  <c r="C73"/>
  <c r="C45"/>
  <c r="C43"/>
  <c r="C30"/>
  <c r="C25"/>
  <c r="C60"/>
  <c r="C58"/>
  <c r="C90"/>
  <c r="C88"/>
  <c r="C12"/>
  <c r="C10"/>
  <c r="C103"/>
</calcChain>
</file>

<file path=xl/sharedStrings.xml><?xml version="1.0" encoding="utf-8"?>
<sst xmlns="http://schemas.openxmlformats.org/spreadsheetml/2006/main" count="753" uniqueCount="288">
  <si>
    <t/>
  </si>
  <si>
    <t>0100072010</t>
  </si>
  <si>
    <t>0100072340</t>
  </si>
  <si>
    <t>0210010090</t>
  </si>
  <si>
    <t>0400029000</t>
  </si>
  <si>
    <t>0500002090</t>
  </si>
  <si>
    <t>0600025000</t>
  </si>
  <si>
    <t>072000059A</t>
  </si>
  <si>
    <t>0720072100</t>
  </si>
  <si>
    <t>0730050500</t>
  </si>
  <si>
    <t>0730053030</t>
  </si>
  <si>
    <t>0730072030</t>
  </si>
  <si>
    <t>07300L7500</t>
  </si>
  <si>
    <t>0740012000</t>
  </si>
  <si>
    <t>0740072420</t>
  </si>
  <si>
    <t>0740072730</t>
  </si>
  <si>
    <t>0740081020</t>
  </si>
  <si>
    <t>07400L3040</t>
  </si>
  <si>
    <t>0760000110</t>
  </si>
  <si>
    <t>0760000190</t>
  </si>
  <si>
    <t>08100L4670</t>
  </si>
  <si>
    <t>0840000110</t>
  </si>
  <si>
    <t>0840000190</t>
  </si>
  <si>
    <t>0900020020</t>
  </si>
  <si>
    <t>0900060440</t>
  </si>
  <si>
    <t>09000S2140</t>
  </si>
  <si>
    <t>1010000710</t>
  </si>
  <si>
    <t>1010000910</t>
  </si>
  <si>
    <t>1010072230</t>
  </si>
  <si>
    <t>1100062000</t>
  </si>
  <si>
    <t>111</t>
  </si>
  <si>
    <t>112</t>
  </si>
  <si>
    <t>113</t>
  </si>
  <si>
    <t>119</t>
  </si>
  <si>
    <t>121</t>
  </si>
  <si>
    <t>122</t>
  </si>
  <si>
    <t>129</t>
  </si>
  <si>
    <t>1300045000</t>
  </si>
  <si>
    <t>1520070010</t>
  </si>
  <si>
    <t>1520070050</t>
  </si>
  <si>
    <t>1530020300</t>
  </si>
  <si>
    <t>1540000110</t>
  </si>
  <si>
    <t>1540000190</t>
  </si>
  <si>
    <t>1600024000</t>
  </si>
  <si>
    <t>2100022000</t>
  </si>
  <si>
    <t>2200023000</t>
  </si>
  <si>
    <t>2300042000</t>
  </si>
  <si>
    <t>2400005000</t>
  </si>
  <si>
    <t>243</t>
  </si>
  <si>
    <t>244</t>
  </si>
  <si>
    <t>247</t>
  </si>
  <si>
    <t>25000S1020</t>
  </si>
  <si>
    <t>2610001000</t>
  </si>
  <si>
    <t>261F255550</t>
  </si>
  <si>
    <t>2700001000</t>
  </si>
  <si>
    <t>2800001000</t>
  </si>
  <si>
    <t>312</t>
  </si>
  <si>
    <t>313</t>
  </si>
  <si>
    <t>321</t>
  </si>
  <si>
    <t>511</t>
  </si>
  <si>
    <t>530</t>
  </si>
  <si>
    <t>540</t>
  </si>
  <si>
    <t>6100000110</t>
  </si>
  <si>
    <t>611</t>
  </si>
  <si>
    <t>612</t>
  </si>
  <si>
    <t>6300000110</t>
  </si>
  <si>
    <t>6300000190</t>
  </si>
  <si>
    <t>633</t>
  </si>
  <si>
    <t>6500000110</t>
  </si>
  <si>
    <t>6600000110</t>
  </si>
  <si>
    <t>6600000190</t>
  </si>
  <si>
    <t>6600072050</t>
  </si>
  <si>
    <t>6600072060</t>
  </si>
  <si>
    <t>6600072070</t>
  </si>
  <si>
    <t>6600072080</t>
  </si>
  <si>
    <t>6600072090</t>
  </si>
  <si>
    <t>6600072220</t>
  </si>
  <si>
    <t>730</t>
  </si>
  <si>
    <t>811</t>
  </si>
  <si>
    <t>831</t>
  </si>
  <si>
    <t>851</t>
  </si>
  <si>
    <t>852</t>
  </si>
  <si>
    <t>853</t>
  </si>
  <si>
    <t>870</t>
  </si>
  <si>
    <t>990000059L</t>
  </si>
  <si>
    <t>9900002000</t>
  </si>
  <si>
    <t>9900003000</t>
  </si>
  <si>
    <t>9900004000</t>
  </si>
  <si>
    <t>9900020140</t>
  </si>
  <si>
    <t>9900099990</t>
  </si>
  <si>
    <t>ВР</t>
  </si>
  <si>
    <t>ЦСР</t>
  </si>
  <si>
    <t>РзПр</t>
  </si>
  <si>
    <t>Автор</t>
  </si>
  <si>
    <t>КОСГУ</t>
  </si>
  <si>
    <t>Меропр</t>
  </si>
  <si>
    <t>Код НПА</t>
  </si>
  <si>
    <t>Дата НПА</t>
  </si>
  <si>
    <t>Суб КЭСР</t>
  </si>
  <si>
    <t>№ док-та</t>
  </si>
  <si>
    <t>Интерфейс</t>
  </si>
  <si>
    <t>КП на год</t>
  </si>
  <si>
    <t>КП на май</t>
  </si>
  <si>
    <t>Код главы</t>
  </si>
  <si>
    <t>Номер НПА</t>
  </si>
  <si>
    <t>Основание</t>
  </si>
  <si>
    <t>021000059Я</t>
  </si>
  <si>
    <t>073000059П</t>
  </si>
  <si>
    <t>073EВ51790</t>
  </si>
  <si>
    <t>073Ю457500</t>
  </si>
  <si>
    <t>073Ю650500</t>
  </si>
  <si>
    <t>073Ю651790</t>
  </si>
  <si>
    <t>073Ю653030</t>
  </si>
  <si>
    <t>076000059С</t>
  </si>
  <si>
    <t>081000059В</t>
  </si>
  <si>
    <t>082000059Д</t>
  </si>
  <si>
    <t>083000059М</t>
  </si>
  <si>
    <t>085000059Г</t>
  </si>
  <si>
    <t>110000059И</t>
  </si>
  <si>
    <t>261И455550</t>
  </si>
  <si>
    <t>990000059Ю</t>
  </si>
  <si>
    <t>КП на июль</t>
  </si>
  <si>
    <t>КП на июнь</t>
  </si>
  <si>
    <t>КП на март</t>
  </si>
  <si>
    <t>Примечание</t>
  </si>
  <si>
    <t>Дата док-та</t>
  </si>
  <si>
    <t>Направление</t>
  </si>
  <si>
    <t>Организация</t>
  </si>
  <si>
    <t>Тип бюджета</t>
  </si>
  <si>
    <t>Тип средств</t>
  </si>
  <si>
    <t>КП на август</t>
  </si>
  <si>
    <t>КП на апрель</t>
  </si>
  <si>
    <t>КП на ноябрь</t>
  </si>
  <si>
    <t>КП на январь</t>
  </si>
  <si>
    <t>Лицевой счет</t>
  </si>
  <si>
    <t>Вид изменений</t>
  </si>
  <si>
    <t>Дата принятия</t>
  </si>
  <si>
    <t>КП на декабрь</t>
  </si>
  <si>
    <t>КП на октябрь</t>
  </si>
  <si>
    <t>КП на февраль</t>
  </si>
  <si>
    <t>Распорядитель</t>
  </si>
  <si>
    <t>Источн фин-ния</t>
  </si>
  <si>
    <t>КП на сентябрь</t>
  </si>
  <si>
    <t>Вариант росписи</t>
  </si>
  <si>
    <t>КП за полугодие</t>
  </si>
  <si>
    <t>КП на 1 квартал</t>
  </si>
  <si>
    <t>КП на 2 квартал</t>
  </si>
  <si>
    <t>КП на 3 квартал</t>
  </si>
  <si>
    <t>КП на 4 квартал</t>
  </si>
  <si>
    <t>Вид ассигнований</t>
  </si>
  <si>
    <t>Район трансферта</t>
  </si>
  <si>
    <t>Роспись на 3 года</t>
  </si>
  <si>
    <t>Код доп. информации</t>
  </si>
  <si>
    <t>Отнесение к БА, ЛБО</t>
  </si>
  <si>
    <t>Корреспондирующий ВР</t>
  </si>
  <si>
    <t>ПринадлежностьБА_ЛБО</t>
  </si>
  <si>
    <t>Главный распорядитель</t>
  </si>
  <si>
    <t>КП по текущий квартал</t>
  </si>
  <si>
    <t>Роспись за 3 квартала</t>
  </si>
  <si>
    <t>Роспись на второй год</t>
  </si>
  <si>
    <t>Роспись на первый год</t>
  </si>
  <si>
    <t>Роспись на третий год</t>
  </si>
  <si>
    <t>Роспись по ПБС(расходы)</t>
  </si>
  <si>
    <t>Источники внутр. и внешн.  Финансирования</t>
  </si>
  <si>
    <t>Финансовый отдел администрации Вохомского муниципального района Костромской области</t>
  </si>
  <si>
    <t>Утверждаю</t>
  </si>
  <si>
    <t xml:space="preserve"> Заведующий финансовым отделом </t>
  </si>
  <si>
    <t>администрации Вохомского</t>
  </si>
  <si>
    <t>муниципального района</t>
  </si>
  <si>
    <t>______________ Е.С.Герасимова</t>
  </si>
  <si>
    <t>31 июля</t>
  </si>
  <si>
    <t>2024 года</t>
  </si>
  <si>
    <t xml:space="preserve">  Сводная бюджетная роспись  бюджета Вохомского муниципального района Костромской области                                        </t>
  </si>
  <si>
    <t>на  2025 год</t>
  </si>
  <si>
    <t>Раздел I. Бюджетные ассигнования по расходам  бюджета Вохомского муниципального района</t>
  </si>
  <si>
    <t>28 февраоя 2025 года</t>
  </si>
  <si>
    <t>Наименование главного распорядителя бюджетных средств</t>
  </si>
  <si>
    <t>Администрация Вохомского муниципального района Кострмоской области</t>
  </si>
  <si>
    <t>Итого по КВСР 901</t>
  </si>
  <si>
    <t>Отдел образования администрации Вохомского муниципального района</t>
  </si>
  <si>
    <t>Итого по КВСР 903</t>
  </si>
  <si>
    <t>Отдел культуры, туризма, молодежи и спорта администрации Вохомского муниципального района Костромской области</t>
  </si>
  <si>
    <t>Итого по КВСР 904</t>
  </si>
  <si>
    <t>Итого по КВСР 905</t>
  </si>
  <si>
    <t>Собрание депутатов Вохомского муниципального района</t>
  </si>
  <si>
    <t>Контрольно-счетная комиссия Вохомского муниципального района Костромской области</t>
  </si>
  <si>
    <t>Итого по КВСР 906</t>
  </si>
  <si>
    <t>Источники финансирования дефицита бюджета Вохомского муниципального района на 2025 год</t>
  </si>
  <si>
    <t>Код бюджетной классификации</t>
  </si>
  <si>
    <t>Наименование  
показателя</t>
  </si>
  <si>
    <t>сумма</t>
  </si>
  <si>
    <t>3</t>
  </si>
  <si>
    <t>1</t>
  </si>
  <si>
    <t>4</t>
  </si>
  <si>
    <t>Администрация Вохомского муниципального района Костромской области</t>
  </si>
  <si>
    <t>901 01 00 00 00 00 000 0000</t>
  </si>
  <si>
    <t>Источники внутреннего финансирования дефицита бюджетов</t>
  </si>
  <si>
    <t>в том числе:</t>
  </si>
  <si>
    <t>901 01 05 00 00 00 0000 000</t>
  </si>
  <si>
    <t>Изменение остатков средств на счетах по учету средств бюджетов</t>
  </si>
  <si>
    <t>901 01 05 00 00 00 0000 500</t>
  </si>
  <si>
    <t>увеличение остатков средств бюджетов</t>
  </si>
  <si>
    <t>901 01 05 02 00 00 0000 500</t>
  </si>
  <si>
    <t>Увеличение остатков средств бюджетов</t>
  </si>
  <si>
    <t>901 01 05 02 01 00 0000 510</t>
  </si>
  <si>
    <t>Увеличение прочих остатков денежных средств бюджетов</t>
  </si>
  <si>
    <t>901 01 05 02 01 05 0000 510</t>
  </si>
  <si>
    <t>Увеличение прочих остатков денежных средств бюджетов муниципальных районов</t>
  </si>
  <si>
    <t>901 01 05 00 00 00 0000 600</t>
  </si>
  <si>
    <t>уменьшение остатков средств бюджетов</t>
  </si>
  <si>
    <t>901 01 05 02 00 00 0000 600</t>
  </si>
  <si>
    <t>Уменьшение прочих остатков средств бюджетов</t>
  </si>
  <si>
    <t>901 01 05 02 01 00 0000 610</t>
  </si>
  <si>
    <t>Уменьшение прочих остатков денежных средств бюджетов</t>
  </si>
  <si>
    <t>901 01 05 02 01 05 0000 610</t>
  </si>
  <si>
    <t>Уменьшение прочих остатков денежных средств бюджетов муниципальных районов</t>
  </si>
  <si>
    <t>Финансовый отдел администрация Вохомского муниципального района Костромской области</t>
  </si>
  <si>
    <t>902 01 00 00 00 00 000 0000</t>
  </si>
  <si>
    <t>902 01 03 00 00 00 0000 000</t>
  </si>
  <si>
    <t>Бюджетные кредиты из других бюджетов бюджетной системы Российской Федерации</t>
  </si>
  <si>
    <t>902 01 03 01 00 00 0000 800</t>
  </si>
  <si>
    <t>Погашение бюджетных кредитов,полученных из других бюджетов бюджетной системы Российской Федерации в валюте Российской Федерации</t>
  </si>
  <si>
    <t>902 01 03 01 00 05 0000 810</t>
  </si>
  <si>
    <t>Погашение бюджетами муниципальных районов  кредитов из других бюджетов бюджетной системы Российской Федерации в валюте Российской Федерации</t>
  </si>
  <si>
    <t>902 01 05 00 00 00 0000 000</t>
  </si>
  <si>
    <t>902 01 05 00 00 00 0000 500</t>
  </si>
  <si>
    <t>902 01 05 02 00 00 0000 500</t>
  </si>
  <si>
    <t>902 01 05 02 01 00 0000 510</t>
  </si>
  <si>
    <t>902 01 05 02 01 05 0000 510</t>
  </si>
  <si>
    <t>902 01 05 00 00 00 0000 600</t>
  </si>
  <si>
    <t>902 01 05 02 00 00 0000 600</t>
  </si>
  <si>
    <t>902 01 05 02 01 00 0000 610</t>
  </si>
  <si>
    <t>902 01 05 02 01 05 0000 610</t>
  </si>
  <si>
    <t>Отдел образования администрация Вохомского муниципального района</t>
  </si>
  <si>
    <t>903 01 00 00 00 00 000 0000</t>
  </si>
  <si>
    <t>903 01 05 00 00 00 0000 000</t>
  </si>
  <si>
    <t>903 01 05 00 00 00 0000 500</t>
  </si>
  <si>
    <t>903 01 05 02 00 00 0000 500</t>
  </si>
  <si>
    <t>903 01 05 02 01 00 0000 510</t>
  </si>
  <si>
    <t>903 01 05 02 01 05 0000 510</t>
  </si>
  <si>
    <t>903 01 05 00 00 00 0000 600</t>
  </si>
  <si>
    <t>903 01 05 02 00 00 0000 600</t>
  </si>
  <si>
    <t>903 01 05 02 01 00 0000 610</t>
  </si>
  <si>
    <t>903 01 05 02 01 05 0000 610</t>
  </si>
  <si>
    <t>904 01 00 00 00 00 000 0000</t>
  </si>
  <si>
    <t>904 01 05 00 00 00 0000 000</t>
  </si>
  <si>
    <t>904 01 05 00 00 00 0000 500</t>
  </si>
  <si>
    <t>904 01 05 02 00 00 0000 500</t>
  </si>
  <si>
    <t>904 01 05 02 01 00 0000 510</t>
  </si>
  <si>
    <t>904 01 05 02 01 05 0000 510</t>
  </si>
  <si>
    <t>904 01 05 00 00 00 0000 600</t>
  </si>
  <si>
    <t>904 01 05 02 00 00 0000 600</t>
  </si>
  <si>
    <t>904 01 05 02 01 00 0000 610</t>
  </si>
  <si>
    <t>904 01 05 02 01 05 0000 610</t>
  </si>
  <si>
    <t>Собрание депутатов Вохомского муниципального района Костромской области</t>
  </si>
  <si>
    <t>905 01 00 00 00 00 000 0000</t>
  </si>
  <si>
    <t>905 01 05 00 00 00 0000 000</t>
  </si>
  <si>
    <t>905 01 05 00 00 00 0000 500</t>
  </si>
  <si>
    <t>905 01 05 02 00 00 0000 500</t>
  </si>
  <si>
    <t>905 01 05 02 01 00 0000 510</t>
  </si>
  <si>
    <t>905 01 05 02 01 05 0000 510</t>
  </si>
  <si>
    <t>905 01 05 00 00 00 0000 600</t>
  </si>
  <si>
    <t>905 01 05 02 00 00 0000 600</t>
  </si>
  <si>
    <t>905 01 05 02 01 00 0000 610</t>
  </si>
  <si>
    <t>905 01 05 02 01 05 0000 610</t>
  </si>
  <si>
    <t>Контрольно-счётная комиссия Вохомского муниципального района Костромской области</t>
  </si>
  <si>
    <t>906 01 00 00 00 00 000 0000</t>
  </si>
  <si>
    <t>906 01 05 00 00 00 0000 000</t>
  </si>
  <si>
    <t>906 01 05 00 00 00 0000 500</t>
  </si>
  <si>
    <t>906 01 05 02 00 00 0000 500</t>
  </si>
  <si>
    <t>906 01 05 02 01 00 0000 510</t>
  </si>
  <si>
    <t>906 01 05 02 01 05 0000 510</t>
  </si>
  <si>
    <t>906 01 05 00 00 00 0000 600</t>
  </si>
  <si>
    <t>906 01 05 02 00 00 0000 600</t>
  </si>
  <si>
    <t>906 01 05 02 01 00 0000 610</t>
  </si>
  <si>
    <t>906 01 05 02 01 05 0000 610</t>
  </si>
  <si>
    <t>ИТОГО</t>
  </si>
  <si>
    <t>000 01 03 00 00 00 0000 000</t>
  </si>
  <si>
    <t>000 01 03 01 00 00 0000 800</t>
  </si>
  <si>
    <t>000 01 03 01 00 05 0000 810</t>
  </si>
  <si>
    <t>000 01 05 00 00 00 0000 500</t>
  </si>
  <si>
    <t>000 01 05 02 00 00 0000 500</t>
  </si>
  <si>
    <t>000 01 05 02 01 00 0000 510</t>
  </si>
  <si>
    <t>000 01 05 02 01 05 0000 510</t>
  </si>
  <si>
    <t>000 01 05 00 00 00 0000 600</t>
  </si>
  <si>
    <t>000 01 05 02 00 00 0000 600</t>
  </si>
  <si>
    <t>000 01 05 02 01 00 0000 610</t>
  </si>
  <si>
    <t>000 01 05 02 01 05 0000 610</t>
  </si>
</sst>
</file>

<file path=xl/styles.xml><?xml version="1.0" encoding="utf-8"?>
<styleSheet xmlns="http://schemas.openxmlformats.org/spreadsheetml/2006/main">
  <numFmts count="11">
    <numFmt numFmtId="176" formatCode="00\.00\.00"/>
    <numFmt numFmtId="177" formatCode="00\.00\.0"/>
    <numFmt numFmtId="178" formatCode="000\.00\.000\.0"/>
    <numFmt numFmtId="179" formatCode="000"/>
    <numFmt numFmtId="180" formatCode="0000"/>
    <numFmt numFmtId="181" formatCode="0000000000"/>
    <numFmt numFmtId="182" formatCode="000\.00\.00"/>
    <numFmt numFmtId="183" formatCode="#,##0.00;[Red]\-#,##0.00;0.00"/>
    <numFmt numFmtId="184" formatCode="0\.00"/>
    <numFmt numFmtId="185" formatCode="00\.00\.000"/>
    <numFmt numFmtId="186" formatCode="&quot;&quot;###,##0.00"/>
  </numFmts>
  <fonts count="20">
    <font>
      <sz val="10"/>
      <name val="Arial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11" fillId="0" borderId="0"/>
    <xf numFmtId="0" fontId="5" fillId="0" borderId="0"/>
  </cellStyleXfs>
  <cellXfs count="19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176" fontId="3" fillId="0" borderId="5" xfId="0" applyNumberFormat="1" applyFont="1" applyFill="1" applyBorder="1" applyAlignment="1" applyProtection="1">
      <alignment horizontal="center"/>
      <protection hidden="1"/>
    </xf>
    <xf numFmtId="177" fontId="3" fillId="0" borderId="5" xfId="0" applyNumberFormat="1" applyFont="1" applyFill="1" applyBorder="1" applyAlignment="1" applyProtection="1">
      <alignment horizontal="center"/>
      <protection hidden="1"/>
    </xf>
    <xf numFmtId="176" fontId="3" fillId="0" borderId="5" xfId="0" applyNumberFormat="1" applyFont="1" applyFill="1" applyBorder="1" applyAlignment="1" applyProtection="1">
      <alignment horizontal="center" wrapText="1"/>
      <protection hidden="1"/>
    </xf>
    <xf numFmtId="178" fontId="3" fillId="0" borderId="5" xfId="0" applyNumberFormat="1" applyFont="1" applyFill="1" applyBorder="1" applyAlignment="1" applyProtection="1">
      <alignment horizontal="center"/>
      <protection hidden="1"/>
    </xf>
    <xf numFmtId="179" fontId="3" fillId="0" borderId="13" xfId="0" applyNumberFormat="1" applyFont="1" applyFill="1" applyBorder="1" applyAlignment="1" applyProtection="1">
      <alignment horizontal="center"/>
      <protection hidden="1"/>
    </xf>
    <xf numFmtId="180" fontId="3" fillId="0" borderId="14" xfId="0" applyNumberFormat="1" applyFont="1" applyFill="1" applyBorder="1" applyAlignment="1" applyProtection="1">
      <alignment horizontal="center"/>
      <protection hidden="1"/>
    </xf>
    <xf numFmtId="181" fontId="3" fillId="0" borderId="14" xfId="0" applyNumberFormat="1" applyFont="1" applyFill="1" applyBorder="1" applyAlignment="1" applyProtection="1">
      <alignment horizontal="center"/>
      <protection hidden="1"/>
    </xf>
    <xf numFmtId="179" fontId="3" fillId="0" borderId="14" xfId="0" applyNumberFormat="1" applyFont="1" applyFill="1" applyBorder="1" applyAlignment="1" applyProtection="1">
      <alignment horizontal="center"/>
      <protection hidden="1"/>
    </xf>
    <xf numFmtId="182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"/>
      <protection hidden="1"/>
    </xf>
    <xf numFmtId="183" fontId="3" fillId="2" borderId="14" xfId="0" applyNumberFormat="1" applyFont="1" applyFill="1" applyBorder="1" applyAlignment="1" applyProtection="1">
      <protection hidden="1"/>
    </xf>
    <xf numFmtId="183" fontId="3" fillId="3" borderId="5" xfId="0" applyNumberFormat="1" applyFont="1" applyFill="1" applyBorder="1" applyAlignment="1" applyProtection="1">
      <protection hidden="1"/>
    </xf>
    <xf numFmtId="179" fontId="3" fillId="0" borderId="5" xfId="0" applyNumberFormat="1" applyFont="1" applyFill="1" applyBorder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184" fontId="3" fillId="0" borderId="5" xfId="0" applyNumberFormat="1" applyFont="1" applyFill="1" applyBorder="1" applyAlignment="1" applyProtection="1">
      <alignment horizontal="center"/>
      <protection hidden="1"/>
    </xf>
    <xf numFmtId="185" fontId="3" fillId="0" borderId="5" xfId="0" applyNumberFormat="1" applyFont="1" applyFill="1" applyBorder="1" applyAlignment="1" applyProtection="1">
      <alignment horizontal="center"/>
      <protection hidden="1"/>
    </xf>
    <xf numFmtId="0" fontId="0" fillId="0" borderId="15" xfId="0" applyBorder="1" applyProtection="1">
      <protection hidden="1"/>
    </xf>
    <xf numFmtId="0" fontId="3" fillId="0" borderId="16" xfId="0" applyNumberFormat="1" applyFont="1" applyFill="1" applyBorder="1" applyAlignment="1" applyProtection="1">
      <alignment horizontal="center" wrapText="1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176" fontId="3" fillId="0" borderId="16" xfId="0" applyNumberFormat="1" applyFont="1" applyFill="1" applyBorder="1" applyAlignment="1" applyProtection="1">
      <alignment horizontal="center"/>
      <protection hidden="1"/>
    </xf>
    <xf numFmtId="177" fontId="3" fillId="0" borderId="16" xfId="0" applyNumberFormat="1" applyFont="1" applyFill="1" applyBorder="1" applyAlignment="1" applyProtection="1">
      <alignment horizontal="center"/>
      <protection hidden="1"/>
    </xf>
    <xf numFmtId="176" fontId="3" fillId="0" borderId="16" xfId="0" applyNumberFormat="1" applyFont="1" applyFill="1" applyBorder="1" applyAlignment="1" applyProtection="1">
      <alignment horizontal="center" wrapText="1"/>
      <protection hidden="1"/>
    </xf>
    <xf numFmtId="178" fontId="3" fillId="0" borderId="16" xfId="0" applyNumberFormat="1" applyFont="1" applyFill="1" applyBorder="1" applyAlignment="1" applyProtection="1">
      <alignment horizontal="center"/>
      <protection hidden="1"/>
    </xf>
    <xf numFmtId="179" fontId="3" fillId="0" borderId="17" xfId="0" applyNumberFormat="1" applyFont="1" applyFill="1" applyBorder="1" applyAlignment="1" applyProtection="1">
      <alignment horizontal="center"/>
      <protection hidden="1"/>
    </xf>
    <xf numFmtId="180" fontId="3" fillId="0" borderId="18" xfId="0" applyNumberFormat="1" applyFont="1" applyFill="1" applyBorder="1" applyAlignment="1" applyProtection="1">
      <alignment horizontal="center"/>
      <protection hidden="1"/>
    </xf>
    <xf numFmtId="181" fontId="3" fillId="0" borderId="18" xfId="0" applyNumberFormat="1" applyFont="1" applyFill="1" applyBorder="1" applyAlignment="1" applyProtection="1">
      <alignment horizontal="center"/>
      <protection hidden="1"/>
    </xf>
    <xf numFmtId="179" fontId="3" fillId="0" borderId="18" xfId="0" applyNumberFormat="1" applyFont="1" applyFill="1" applyBorder="1" applyAlignment="1" applyProtection="1">
      <alignment horizontal="center"/>
      <protection hidden="1"/>
    </xf>
    <xf numFmtId="182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18" xfId="0" applyNumberFormat="1" applyFont="1" applyFill="1" applyBorder="1" applyAlignment="1" applyProtection="1">
      <alignment horizontal="center"/>
      <protection hidden="1"/>
    </xf>
    <xf numFmtId="183" fontId="3" fillId="2" borderId="18" xfId="0" applyNumberFormat="1" applyFont="1" applyFill="1" applyBorder="1" applyAlignment="1" applyProtection="1">
      <protection hidden="1"/>
    </xf>
    <xf numFmtId="183" fontId="3" fillId="3" borderId="16" xfId="0" applyNumberFormat="1" applyFont="1" applyFill="1" applyBorder="1" applyAlignment="1" applyProtection="1">
      <protection hidden="1"/>
    </xf>
    <xf numFmtId="179" fontId="3" fillId="0" borderId="16" xfId="0" applyNumberFormat="1" applyFont="1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4" fillId="0" borderId="16" xfId="0" applyNumberFormat="1" applyFont="1" applyFill="1" applyBorder="1" applyAlignment="1" applyProtection="1">
      <alignment horizontal="center" wrapText="1"/>
      <protection hidden="1"/>
    </xf>
    <xf numFmtId="0" fontId="4" fillId="0" borderId="16" xfId="0" applyNumberFormat="1" applyFont="1" applyFill="1" applyBorder="1" applyAlignment="1" applyProtection="1">
      <alignment horizontal="center"/>
      <protection hidden="1"/>
    </xf>
    <xf numFmtId="184" fontId="3" fillId="0" borderId="16" xfId="0" applyNumberFormat="1" applyFont="1" applyFill="1" applyBorder="1" applyAlignment="1" applyProtection="1">
      <alignment horizontal="center"/>
      <protection hidden="1"/>
    </xf>
    <xf numFmtId="185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9" xfId="0" applyNumberFormat="1" applyFont="1" applyFill="1" applyBorder="1" applyAlignment="1" applyProtection="1">
      <alignment horizontal="center" wrapText="1"/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176" fontId="3" fillId="0" borderId="19" xfId="0" applyNumberFormat="1" applyFont="1" applyFill="1" applyBorder="1" applyAlignment="1" applyProtection="1">
      <alignment horizontal="center"/>
      <protection hidden="1"/>
    </xf>
    <xf numFmtId="177" fontId="3" fillId="0" borderId="19" xfId="0" applyNumberFormat="1" applyFont="1" applyFill="1" applyBorder="1" applyAlignment="1" applyProtection="1">
      <alignment horizontal="center"/>
      <protection hidden="1"/>
    </xf>
    <xf numFmtId="176" fontId="3" fillId="0" borderId="19" xfId="0" applyNumberFormat="1" applyFont="1" applyFill="1" applyBorder="1" applyAlignment="1" applyProtection="1">
      <alignment horizontal="center" wrapText="1"/>
      <protection hidden="1"/>
    </xf>
    <xf numFmtId="178" fontId="3" fillId="0" borderId="19" xfId="0" applyNumberFormat="1" applyFont="1" applyFill="1" applyBorder="1" applyAlignment="1" applyProtection="1">
      <alignment horizontal="center"/>
      <protection hidden="1"/>
    </xf>
    <xf numFmtId="179" fontId="3" fillId="0" borderId="20" xfId="0" applyNumberFormat="1" applyFont="1" applyFill="1" applyBorder="1" applyAlignment="1" applyProtection="1">
      <alignment horizontal="center"/>
      <protection hidden="1"/>
    </xf>
    <xf numFmtId="180" fontId="3" fillId="0" borderId="21" xfId="0" applyNumberFormat="1" applyFont="1" applyFill="1" applyBorder="1" applyAlignment="1" applyProtection="1">
      <alignment horizontal="center"/>
      <protection hidden="1"/>
    </xf>
    <xf numFmtId="181" fontId="3" fillId="0" borderId="21" xfId="0" applyNumberFormat="1" applyFont="1" applyFill="1" applyBorder="1" applyAlignment="1" applyProtection="1">
      <alignment horizontal="center"/>
      <protection hidden="1"/>
    </xf>
    <xf numFmtId="179" fontId="3" fillId="0" borderId="21" xfId="0" applyNumberFormat="1" applyFont="1" applyFill="1" applyBorder="1" applyAlignment="1" applyProtection="1">
      <alignment horizontal="center"/>
      <protection hidden="1"/>
    </xf>
    <xf numFmtId="182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183" fontId="3" fillId="2" borderId="21" xfId="0" applyNumberFormat="1" applyFont="1" applyFill="1" applyBorder="1" applyAlignment="1" applyProtection="1">
      <protection hidden="1"/>
    </xf>
    <xf numFmtId="183" fontId="3" fillId="3" borderId="19" xfId="0" applyNumberFormat="1" applyFont="1" applyFill="1" applyBorder="1" applyAlignment="1" applyProtection="1">
      <protection hidden="1"/>
    </xf>
    <xf numFmtId="179" fontId="3" fillId="0" borderId="19" xfId="0" applyNumberFormat="1" applyFont="1" applyFill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4" fillId="0" borderId="19" xfId="0" applyNumberFormat="1" applyFont="1" applyFill="1" applyBorder="1" applyAlignment="1" applyProtection="1">
      <alignment horizontal="center" wrapText="1"/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184" fontId="3" fillId="0" borderId="19" xfId="0" applyNumberFormat="1" applyFont="1" applyFill="1" applyBorder="1" applyAlignment="1" applyProtection="1">
      <alignment horizontal="center"/>
      <protection hidden="1"/>
    </xf>
    <xf numFmtId="185" fontId="3" fillId="0" borderId="19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protection hidden="1"/>
    </xf>
    <xf numFmtId="183" fontId="1" fillId="3" borderId="23" xfId="0" applyNumberFormat="1" applyFont="1" applyFill="1" applyBorder="1" applyAlignment="1" applyProtection="1">
      <protection hidden="1"/>
    </xf>
    <xf numFmtId="183" fontId="1" fillId="3" borderId="21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26" xfId="0" applyBorder="1" applyProtection="1">
      <protection hidden="1"/>
    </xf>
    <xf numFmtId="4" fontId="3" fillId="0" borderId="1" xfId="0" applyNumberFormat="1" applyFont="1" applyFill="1" applyBorder="1" applyAlignment="1" applyProtection="1">
      <protection hidden="1"/>
    </xf>
    <xf numFmtId="4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 applyFill="1"/>
    <xf numFmtId="0" fontId="6" fillId="0" borderId="0" xfId="0" applyFont="1"/>
    <xf numFmtId="0" fontId="6" fillId="0" borderId="0" xfId="0" applyFont="1" applyFill="1"/>
    <xf numFmtId="0" fontId="7" fillId="0" borderId="0" xfId="1" applyFont="1" applyFill="1"/>
    <xf numFmtId="0" fontId="8" fillId="4" borderId="0" xfId="4" applyFont="1" applyFill="1" applyAlignment="1" applyProtection="1">
      <alignment horizontal="right"/>
      <protection hidden="1"/>
    </xf>
    <xf numFmtId="0" fontId="8" fillId="4" borderId="0" xfId="4" applyNumberFormat="1" applyFont="1" applyFill="1" applyAlignment="1" applyProtection="1">
      <alignment horizontal="right"/>
      <protection hidden="1"/>
    </xf>
    <xf numFmtId="0" fontId="5" fillId="0" borderId="0" xfId="1" applyFont="1" applyFill="1"/>
    <xf numFmtId="0" fontId="9" fillId="4" borderId="0" xfId="4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10" fillId="0" borderId="0" xfId="0" applyFont="1" applyFill="1" applyAlignment="1"/>
    <xf numFmtId="0" fontId="7" fillId="0" borderId="18" xfId="0" applyNumberFormat="1" applyFont="1" applyFill="1" applyBorder="1" applyAlignment="1" applyProtection="1">
      <alignment wrapText="1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176" fontId="3" fillId="0" borderId="22" xfId="0" applyNumberFormat="1" applyFont="1" applyFill="1" applyBorder="1" applyAlignment="1" applyProtection="1">
      <alignment horizontal="center"/>
      <protection hidden="1"/>
    </xf>
    <xf numFmtId="176" fontId="3" fillId="0" borderId="22" xfId="0" applyNumberFormat="1" applyFont="1" applyFill="1" applyBorder="1" applyAlignment="1" applyProtection="1">
      <alignment horizontal="center" wrapText="1"/>
      <protection hidden="1"/>
    </xf>
    <xf numFmtId="179" fontId="3" fillId="0" borderId="22" xfId="0" applyNumberFormat="1" applyFont="1" applyFill="1" applyBorder="1" applyAlignment="1" applyProtection="1">
      <alignment horizontal="center"/>
      <protection hidden="1"/>
    </xf>
    <xf numFmtId="183" fontId="3" fillId="3" borderId="22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" wrapText="1"/>
      <protection hidden="1"/>
    </xf>
    <xf numFmtId="0" fontId="3" fillId="0" borderId="24" xfId="0" applyNumberFormat="1" applyFont="1" applyFill="1" applyBorder="1" applyAlignment="1" applyProtection="1">
      <alignment horizontal="center" wrapText="1"/>
      <protection hidden="1"/>
    </xf>
    <xf numFmtId="0" fontId="4" fillId="0" borderId="25" xfId="0" applyNumberFormat="1" applyFont="1" applyFill="1" applyBorder="1" applyAlignment="1" applyProtection="1">
      <alignment horizontal="center"/>
      <protection hidden="1"/>
    </xf>
    <xf numFmtId="184" fontId="3" fillId="0" borderId="22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185" fontId="3" fillId="0" borderId="22" xfId="0" applyNumberFormat="1" applyFont="1" applyFill="1" applyBorder="1" applyAlignment="1" applyProtection="1">
      <alignment horizontal="center"/>
      <protection hidden="1"/>
    </xf>
    <xf numFmtId="183" fontId="1" fillId="3" borderId="22" xfId="0" applyNumberFormat="1" applyFont="1" applyFill="1" applyBorder="1" applyAlignment="1" applyProtection="1">
      <protection hidden="1"/>
    </xf>
    <xf numFmtId="179" fontId="3" fillId="0" borderId="29" xfId="0" applyNumberFormat="1" applyFont="1" applyFill="1" applyBorder="1" applyAlignment="1" applyProtection="1">
      <alignment horizontal="center"/>
      <protection hidden="1"/>
    </xf>
    <xf numFmtId="182" fontId="3" fillId="0" borderId="29" xfId="0" applyNumberFormat="1" applyFont="1" applyFill="1" applyBorder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"/>
      <protection hidden="1"/>
    </xf>
    <xf numFmtId="183" fontId="3" fillId="2" borderId="30" xfId="0" applyNumberFormat="1" applyFont="1" applyFill="1" applyBorder="1" applyAlignment="1" applyProtection="1">
      <protection hidden="1"/>
    </xf>
    <xf numFmtId="183" fontId="3" fillId="2" borderId="28" xfId="0" applyNumberFormat="1" applyFont="1" applyFill="1" applyBorder="1" applyAlignment="1" applyProtection="1">
      <protection hidden="1"/>
    </xf>
    <xf numFmtId="183" fontId="3" fillId="2" borderId="29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83" fontId="1" fillId="2" borderId="18" xfId="0" applyNumberFormat="1" applyFont="1" applyFill="1" applyBorder="1" applyAlignment="1" applyProtection="1">
      <protection hidden="1"/>
    </xf>
    <xf numFmtId="0" fontId="0" fillId="0" borderId="31" xfId="0" applyBorder="1" applyAlignment="1" applyProtection="1">
      <protection hidden="1"/>
    </xf>
    <xf numFmtId="0" fontId="0" fillId="0" borderId="32" xfId="0" applyBorder="1" applyAlignment="1" applyProtection="1">
      <protection hidden="1"/>
    </xf>
    <xf numFmtId="0" fontId="0" fillId="0" borderId="33" xfId="0" applyBorder="1" applyAlignment="1" applyProtection="1">
      <protection hidden="1"/>
    </xf>
    <xf numFmtId="4" fontId="3" fillId="0" borderId="34" xfId="0" applyNumberFormat="1" applyFont="1" applyFill="1" applyBorder="1" applyAlignment="1" applyProtection="1">
      <protection hidden="1"/>
    </xf>
    <xf numFmtId="4" fontId="3" fillId="0" borderId="35" xfId="0" applyNumberFormat="1" applyFont="1" applyFill="1" applyBorder="1" applyAlignment="1" applyProtection="1">
      <protection hidden="1"/>
    </xf>
    <xf numFmtId="4" fontId="1" fillId="0" borderId="35" xfId="0" applyNumberFormat="1" applyFont="1" applyFill="1" applyBorder="1" applyAlignment="1" applyProtection="1">
      <protection hidden="1"/>
    </xf>
    <xf numFmtId="4" fontId="3" fillId="0" borderId="36" xfId="0" applyNumberFormat="1" applyFont="1" applyFill="1" applyBorder="1" applyAlignment="1" applyProtection="1">
      <protection hidden="1"/>
    </xf>
    <xf numFmtId="4" fontId="1" fillId="0" borderId="29" xfId="0" applyNumberFormat="1" applyFont="1" applyFill="1" applyBorder="1" applyAlignment="1" applyProtection="1">
      <protection hidden="1"/>
    </xf>
    <xf numFmtId="4" fontId="3" fillId="0" borderId="18" xfId="0" applyNumberFormat="1" applyFont="1" applyFill="1" applyBorder="1" applyAlignment="1" applyProtection="1">
      <protection hidden="1"/>
    </xf>
    <xf numFmtId="4" fontId="1" fillId="0" borderId="18" xfId="0" applyNumberFormat="1" applyFont="1" applyFill="1" applyBorder="1" applyAlignment="1" applyProtection="1">
      <protection hidden="1"/>
    </xf>
    <xf numFmtId="4" fontId="0" fillId="0" borderId="0" xfId="0" applyNumberFormat="1" applyFill="1" applyBorder="1" applyProtection="1">
      <protection hidden="1"/>
    </xf>
    <xf numFmtId="4" fontId="0" fillId="0" borderId="0" xfId="0" applyNumberFormat="1" applyFill="1" applyProtection="1">
      <protection hidden="1"/>
    </xf>
    <xf numFmtId="0" fontId="5" fillId="0" borderId="0" xfId="1"/>
    <xf numFmtId="0" fontId="11" fillId="0" borderId="0" xfId="3"/>
    <xf numFmtId="186" fontId="12" fillId="0" borderId="41" xfId="3" applyNumberFormat="1" applyFont="1" applyBorder="1" applyAlignment="1">
      <alignment horizontal="center" vertical="center" wrapText="1"/>
    </xf>
    <xf numFmtId="186" fontId="12" fillId="0" borderId="42" xfId="3" applyNumberFormat="1" applyFont="1" applyBorder="1" applyAlignment="1">
      <alignment horizontal="center" vertical="center" wrapText="1"/>
    </xf>
    <xf numFmtId="186" fontId="14" fillId="0" borderId="18" xfId="3" applyNumberFormat="1" applyFont="1" applyBorder="1" applyAlignment="1">
      <alignment horizontal="center" wrapText="1"/>
    </xf>
    <xf numFmtId="186" fontId="14" fillId="0" borderId="33" xfId="3" applyNumberFormat="1" applyFont="1" applyBorder="1" applyAlignment="1">
      <alignment horizontal="left" wrapText="1"/>
    </xf>
    <xf numFmtId="186" fontId="17" fillId="0" borderId="18" xfId="3" applyNumberFormat="1" applyFont="1" applyBorder="1" applyAlignment="1">
      <alignment horizontal="right" wrapText="1"/>
    </xf>
    <xf numFmtId="186" fontId="14" fillId="0" borderId="18" xfId="3" applyNumberFormat="1" applyFont="1" applyBorder="1" applyAlignment="1">
      <alignment wrapText="1"/>
    </xf>
    <xf numFmtId="186" fontId="12" fillId="0" borderId="44" xfId="3" applyNumberFormat="1" applyFont="1" applyBorder="1" applyAlignment="1">
      <alignment horizontal="left" wrapText="1"/>
    </xf>
    <xf numFmtId="186" fontId="12" fillId="0" borderId="45" xfId="3" applyNumberFormat="1" applyFont="1" applyBorder="1" applyAlignment="1">
      <alignment horizontal="right" wrapText="1"/>
    </xf>
    <xf numFmtId="186" fontId="15" fillId="0" borderId="18" xfId="3" applyNumberFormat="1" applyFont="1" applyBorder="1" applyAlignment="1">
      <alignment horizontal="center" wrapText="1"/>
    </xf>
    <xf numFmtId="186" fontId="15" fillId="0" borderId="46" xfId="3" applyNumberFormat="1" applyFont="1" applyBorder="1" applyAlignment="1">
      <alignment horizontal="left" wrapText="1"/>
    </xf>
    <xf numFmtId="186" fontId="18" fillId="0" borderId="39" xfId="3" applyNumberFormat="1" applyFont="1" applyBorder="1" applyAlignment="1">
      <alignment horizontal="right" wrapText="1"/>
    </xf>
    <xf numFmtId="186" fontId="12" fillId="0" borderId="39" xfId="3" applyNumberFormat="1" applyFont="1" applyBorder="1" applyAlignment="1">
      <alignment horizontal="center" wrapText="1"/>
    </xf>
    <xf numFmtId="186" fontId="12" fillId="0" borderId="39" xfId="3" applyNumberFormat="1" applyFont="1" applyBorder="1" applyAlignment="1">
      <alignment horizontal="left" wrapText="1"/>
    </xf>
    <xf numFmtId="186" fontId="12" fillId="0" borderId="37" xfId="3" applyNumberFormat="1" applyFont="1" applyBorder="1" applyAlignment="1">
      <alignment horizontal="right" wrapText="1"/>
    </xf>
    <xf numFmtId="186" fontId="12" fillId="0" borderId="37" xfId="3" applyNumberFormat="1" applyFont="1" applyBorder="1" applyAlignment="1">
      <alignment horizontal="left" wrapText="1"/>
    </xf>
    <xf numFmtId="186" fontId="18" fillId="0" borderId="37" xfId="3" applyNumberFormat="1" applyFont="1" applyBorder="1" applyAlignment="1">
      <alignment horizontal="right" wrapText="1"/>
    </xf>
    <xf numFmtId="186" fontId="12" fillId="0" borderId="39" xfId="3" applyNumberFormat="1" applyFont="1" applyBorder="1" applyAlignment="1">
      <alignment horizontal="right" wrapText="1"/>
    </xf>
    <xf numFmtId="186" fontId="12" fillId="0" borderId="45" xfId="3" applyNumberFormat="1" applyFont="1" applyBorder="1" applyAlignment="1">
      <alignment horizontal="center" wrapText="1"/>
    </xf>
    <xf numFmtId="186" fontId="12" fillId="0" borderId="45" xfId="3" applyNumberFormat="1" applyFont="1" applyBorder="1" applyAlignment="1">
      <alignment horizontal="left" wrapText="1"/>
    </xf>
    <xf numFmtId="186" fontId="12" fillId="0" borderId="18" xfId="3" applyNumberFormat="1" applyFont="1" applyBorder="1" applyAlignment="1">
      <alignment horizontal="center" wrapText="1"/>
    </xf>
    <xf numFmtId="186" fontId="12" fillId="0" borderId="18" xfId="3" applyNumberFormat="1" applyFont="1" applyBorder="1" applyAlignment="1">
      <alignment horizontal="left" wrapText="1"/>
    </xf>
    <xf numFmtId="186" fontId="12" fillId="0" borderId="18" xfId="3" applyNumberFormat="1" applyFont="1" applyBorder="1" applyAlignment="1">
      <alignment horizontal="right" wrapText="1"/>
    </xf>
    <xf numFmtId="186" fontId="14" fillId="0" borderId="18" xfId="3" applyNumberFormat="1" applyFont="1" applyBorder="1" applyAlignment="1">
      <alignment horizontal="left" wrapText="1"/>
    </xf>
    <xf numFmtId="186" fontId="15" fillId="0" borderId="39" xfId="3" applyNumberFormat="1" applyFont="1" applyBorder="1" applyAlignment="1">
      <alignment horizontal="center" wrapText="1"/>
    </xf>
    <xf numFmtId="186" fontId="15" fillId="0" borderId="39" xfId="3" applyNumberFormat="1" applyFont="1" applyBorder="1" applyAlignment="1">
      <alignment horizontal="left" wrapText="1"/>
    </xf>
    <xf numFmtId="186" fontId="19" fillId="0" borderId="39" xfId="3" applyNumberFormat="1" applyFont="1" applyBorder="1" applyAlignment="1">
      <alignment horizontal="right" wrapText="1"/>
    </xf>
    <xf numFmtId="186" fontId="16" fillId="0" borderId="44" xfId="3" applyNumberFormat="1" applyFont="1" applyBorder="1" applyAlignment="1">
      <alignment horizontal="left" wrapText="1"/>
    </xf>
    <xf numFmtId="186" fontId="14" fillId="0" borderId="45" xfId="3" applyNumberFormat="1" applyFont="1" applyBorder="1" applyAlignment="1">
      <alignment horizontal="right" wrapText="1"/>
    </xf>
    <xf numFmtId="186" fontId="12" fillId="0" borderId="46" xfId="3" applyNumberFormat="1" applyFont="1" applyBorder="1" applyAlignment="1">
      <alignment horizontal="left" wrapText="1"/>
    </xf>
    <xf numFmtId="186" fontId="14" fillId="0" borderId="47" xfId="3" applyNumberFormat="1" applyFont="1" applyBorder="1" applyAlignment="1">
      <alignment vertical="top" wrapText="1"/>
    </xf>
    <xf numFmtId="186" fontId="14" fillId="0" borderId="44" xfId="3" applyNumberFormat="1" applyFont="1" applyBorder="1" applyAlignment="1">
      <alignment horizontal="left" vertical="top" wrapText="1"/>
    </xf>
    <xf numFmtId="186" fontId="14" fillId="0" borderId="46" xfId="3" applyNumberFormat="1" applyFont="1" applyBorder="1" applyAlignment="1">
      <alignment horizontal="left" wrapText="1"/>
    </xf>
    <xf numFmtId="186" fontId="17" fillId="0" borderId="39" xfId="3" applyNumberFormat="1" applyFont="1" applyBorder="1" applyAlignment="1">
      <alignment horizontal="right" wrapText="1"/>
    </xf>
    <xf numFmtId="186" fontId="14" fillId="0" borderId="48" xfId="3" applyNumberFormat="1" applyFont="1" applyBorder="1" applyAlignment="1">
      <alignment horizontal="left" vertical="top" wrapText="1"/>
    </xf>
    <xf numFmtId="186" fontId="14" fillId="0" borderId="37" xfId="3" applyNumberFormat="1" applyFont="1" applyBorder="1" applyAlignment="1">
      <alignment horizontal="right" wrapText="1"/>
    </xf>
    <xf numFmtId="0" fontId="11" fillId="0" borderId="18" xfId="3" applyBorder="1"/>
    <xf numFmtId="186" fontId="15" fillId="0" borderId="18" xfId="3" applyNumberFormat="1" applyFont="1" applyFill="1" applyBorder="1" applyAlignment="1">
      <alignment horizontal="center" wrapText="1"/>
    </xf>
    <xf numFmtId="186" fontId="2" fillId="0" borderId="18" xfId="3" applyNumberFormat="1" applyFont="1" applyBorder="1"/>
    <xf numFmtId="186" fontId="18" fillId="0" borderId="45" xfId="3" applyNumberFormat="1" applyFont="1" applyBorder="1" applyAlignment="1">
      <alignment horizontal="right" wrapText="1"/>
    </xf>
    <xf numFmtId="0" fontId="0" fillId="0" borderId="31" xfId="0" applyBorder="1" applyAlignment="1" applyProtection="1">
      <alignment horizontal="center"/>
      <protection hidden="1"/>
    </xf>
    <xf numFmtId="0" fontId="0" fillId="0" borderId="32" xfId="0" applyBorder="1" applyAlignment="1" applyProtection="1">
      <alignment horizontal="center"/>
      <protection hidden="1"/>
    </xf>
    <xf numFmtId="0" fontId="0" fillId="0" borderId="33" xfId="0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7" fillId="0" borderId="18" xfId="0" applyFont="1" applyBorder="1" applyAlignment="1" applyProtection="1">
      <alignment horizontal="left"/>
      <protection hidden="1"/>
    </xf>
    <xf numFmtId="0" fontId="7" fillId="0" borderId="12" xfId="0" applyFont="1" applyBorder="1" applyAlignment="1" applyProtection="1">
      <alignment horizontal="left" wrapText="1"/>
      <protection hidden="1"/>
    </xf>
    <xf numFmtId="0" fontId="7" fillId="0" borderId="27" xfId="0" applyFont="1" applyBorder="1" applyAlignment="1" applyProtection="1">
      <alignment horizontal="center" wrapText="1"/>
      <protection hidden="1"/>
    </xf>
    <xf numFmtId="0" fontId="7" fillId="0" borderId="28" xfId="0" applyFont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 applyFill="1" applyAlignment="1">
      <alignment horizontal="right"/>
    </xf>
    <xf numFmtId="0" fontId="9" fillId="0" borderId="0" xfId="0" applyNumberFormat="1" applyFont="1" applyFill="1" applyAlignment="1" applyProtection="1">
      <alignment horizontal="left" wrapText="1"/>
      <protection hidden="1"/>
    </xf>
    <xf numFmtId="0" fontId="7" fillId="0" borderId="0" xfId="1" applyFont="1" applyFill="1" applyAlignment="1">
      <alignment horizontal="center"/>
    </xf>
    <xf numFmtId="0" fontId="9" fillId="0" borderId="0" xfId="1" applyFont="1" applyBorder="1" applyAlignment="1" applyProtection="1">
      <alignment horizontal="left" vertical="center" wrapText="1"/>
      <protection hidden="1"/>
    </xf>
    <xf numFmtId="186" fontId="13" fillId="0" borderId="43" xfId="3" applyNumberFormat="1" applyFont="1" applyBorder="1" applyAlignment="1">
      <alignment horizontal="center" wrapText="1"/>
    </xf>
    <xf numFmtId="186" fontId="13" fillId="0" borderId="0" xfId="3" applyNumberFormat="1" applyFont="1" applyBorder="1" applyAlignment="1">
      <alignment horizontal="center" wrapText="1"/>
    </xf>
    <xf numFmtId="186" fontId="13" fillId="0" borderId="44" xfId="3" applyNumberFormat="1" applyFont="1" applyBorder="1" applyAlignment="1">
      <alignment horizontal="center" wrapText="1"/>
    </xf>
    <xf numFmtId="186" fontId="13" fillId="0" borderId="18" xfId="3" applyNumberFormat="1" applyFont="1" applyBorder="1" applyAlignment="1">
      <alignment horizontal="center" wrapText="1"/>
    </xf>
    <xf numFmtId="0" fontId="9" fillId="0" borderId="0" xfId="2" applyFont="1" applyBorder="1" applyAlignment="1" applyProtection="1">
      <alignment horizontal="center" vertical="center" wrapText="1"/>
      <protection hidden="1"/>
    </xf>
    <xf numFmtId="186" fontId="12" fillId="0" borderId="37" xfId="3" applyNumberFormat="1" applyFont="1" applyBorder="1" applyAlignment="1">
      <alignment horizontal="center" vertical="center" wrapText="1"/>
    </xf>
    <xf numFmtId="186" fontId="12" fillId="0" borderId="39" xfId="3" applyNumberFormat="1" applyFont="1" applyBorder="1" applyAlignment="1">
      <alignment horizontal="center" vertical="center" wrapText="1"/>
    </xf>
    <xf numFmtId="186" fontId="12" fillId="0" borderId="38" xfId="3" applyNumberFormat="1" applyFont="1" applyBorder="1" applyAlignment="1">
      <alignment horizontal="center" vertical="center" wrapText="1"/>
    </xf>
    <xf numFmtId="186" fontId="12" fillId="0" borderId="40" xfId="3" applyNumberFormat="1" applyFont="1" applyBorder="1" applyAlignment="1">
      <alignment horizontal="center" vertical="center" wrapText="1"/>
    </xf>
    <xf numFmtId="186" fontId="13" fillId="0" borderId="43" xfId="3" applyNumberFormat="1" applyFont="1" applyBorder="1" applyAlignment="1">
      <alignment horizontal="center" vertical="center" wrapText="1"/>
    </xf>
    <xf numFmtId="186" fontId="13" fillId="0" borderId="0" xfId="3" applyNumberFormat="1" applyFont="1" applyBorder="1" applyAlignment="1">
      <alignment horizontal="center" vertical="center" wrapText="1"/>
    </xf>
    <xf numFmtId="186" fontId="13" fillId="0" borderId="44" xfId="3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tmp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S187"/>
  <sheetViews>
    <sheetView showGridLines="0" workbookViewId="0">
      <selection activeCell="BV154" sqref="BV154"/>
    </sheetView>
  </sheetViews>
  <sheetFormatPr defaultRowHeight="12.9"/>
  <cols>
    <col min="1" max="1" width="43.375" customWidth="1"/>
    <col min="2" max="9" width="0" hidden="1" customWidth="1"/>
    <col min="10" max="10" width="8.125" customWidth="1"/>
    <col min="11" max="11" width="9.75" customWidth="1"/>
    <col min="12" max="12" width="14.75" customWidth="1"/>
    <col min="13" max="13" width="10.75" customWidth="1"/>
    <col min="14" max="35" width="0" hidden="1" customWidth="1"/>
    <col min="36" max="36" width="2.625" hidden="1" customWidth="1"/>
    <col min="37" max="37" width="15.25" style="87" customWidth="1"/>
    <col min="38" max="69" width="0" hidden="1" customWidth="1"/>
    <col min="70" max="70" width="3.875" hidden="1" customWidth="1"/>
  </cols>
  <sheetData>
    <row r="2" spans="1:71" ht="13.6">
      <c r="A2" s="88"/>
      <c r="B2" s="88"/>
      <c r="C2" s="180" t="s">
        <v>165</v>
      </c>
      <c r="D2" s="180"/>
      <c r="E2" s="180"/>
      <c r="F2" s="89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9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</row>
    <row r="3" spans="1:71" ht="13.6">
      <c r="A3" s="88"/>
      <c r="B3" s="88"/>
      <c r="C3" s="88"/>
      <c r="D3" s="88"/>
      <c r="E3" s="88"/>
      <c r="F3" s="89"/>
      <c r="G3" s="88"/>
      <c r="H3" s="88"/>
      <c r="I3" s="88"/>
      <c r="J3" s="88"/>
      <c r="K3" s="88"/>
      <c r="L3" s="180" t="s">
        <v>165</v>
      </c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</row>
    <row r="4" spans="1:71" ht="13.6">
      <c r="A4" s="90"/>
      <c r="B4" s="88"/>
      <c r="C4" s="88"/>
      <c r="D4" s="88"/>
      <c r="E4" s="91" t="s">
        <v>166</v>
      </c>
      <c r="F4" s="89"/>
      <c r="G4" s="88"/>
      <c r="H4" s="88"/>
      <c r="I4" s="88"/>
      <c r="J4" s="88"/>
      <c r="K4" s="88"/>
      <c r="L4" s="88" t="s">
        <v>166</v>
      </c>
      <c r="M4" s="88"/>
      <c r="N4" s="88"/>
      <c r="O4" s="91" t="s">
        <v>166</v>
      </c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9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</row>
    <row r="5" spans="1:71" ht="13.6">
      <c r="A5" s="90"/>
      <c r="B5" s="88"/>
      <c r="C5" s="88"/>
      <c r="D5" s="88"/>
      <c r="E5" s="91" t="s">
        <v>166</v>
      </c>
      <c r="F5" s="89"/>
      <c r="G5" s="88"/>
      <c r="H5" s="88"/>
      <c r="I5" s="88"/>
      <c r="J5" s="88"/>
      <c r="K5" s="88"/>
      <c r="L5" s="88" t="s">
        <v>167</v>
      </c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9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</row>
    <row r="6" spans="1:71" ht="13.6">
      <c r="A6" s="90"/>
      <c r="B6" s="88"/>
      <c r="C6" s="88"/>
      <c r="D6" s="88"/>
      <c r="E6" s="91" t="s">
        <v>167</v>
      </c>
      <c r="F6" s="89"/>
      <c r="G6" s="88"/>
      <c r="H6" s="88"/>
      <c r="I6" s="88"/>
      <c r="J6" s="88"/>
      <c r="K6" s="88"/>
      <c r="L6" s="88" t="s">
        <v>168</v>
      </c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9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</row>
    <row r="7" spans="1:71" ht="13.6">
      <c r="A7" s="90"/>
      <c r="B7" s="88"/>
      <c r="C7" s="88"/>
      <c r="D7" s="88"/>
      <c r="E7" s="91"/>
      <c r="F7" s="89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9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</row>
    <row r="8" spans="1:71" ht="13.6">
      <c r="A8" s="90"/>
      <c r="B8" s="88"/>
      <c r="C8" s="88"/>
      <c r="D8" s="88"/>
      <c r="E8" s="91" t="s">
        <v>168</v>
      </c>
      <c r="F8" s="89"/>
      <c r="G8" s="88"/>
      <c r="H8" s="88"/>
      <c r="I8" s="88"/>
      <c r="J8" s="88"/>
      <c r="K8" s="88"/>
      <c r="L8" s="88" t="s">
        <v>169</v>
      </c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9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</row>
    <row r="9" spans="1:71" ht="13.6">
      <c r="A9" s="90"/>
      <c r="B9" s="88"/>
      <c r="C9" s="88"/>
      <c r="D9" s="88"/>
      <c r="E9" s="92" t="s">
        <v>169</v>
      </c>
      <c r="F9" s="89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9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</row>
    <row r="10" spans="1:71" ht="14.3">
      <c r="A10" s="93"/>
      <c r="E10" s="94"/>
      <c r="F10" s="95"/>
      <c r="L10" s="181" t="s">
        <v>175</v>
      </c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</row>
    <row r="11" spans="1:71">
      <c r="A11" s="93"/>
      <c r="C11" s="182" t="s">
        <v>170</v>
      </c>
      <c r="D11" s="182"/>
      <c r="E11" s="96" t="s">
        <v>171</v>
      </c>
      <c r="F11" s="95"/>
      <c r="AK11" s="95"/>
    </row>
    <row r="12" spans="1:71">
      <c r="A12" s="93"/>
      <c r="F12" s="95"/>
      <c r="AK12" s="95"/>
    </row>
    <row r="13" spans="1:71" ht="14.3">
      <c r="A13" s="183" t="s">
        <v>172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  <c r="BE13" s="183"/>
      <c r="BF13" s="183"/>
      <c r="BG13" s="183"/>
      <c r="BH13" s="183"/>
      <c r="BI13" s="183"/>
      <c r="BJ13" s="183"/>
      <c r="BK13" s="183"/>
      <c r="BL13" s="183"/>
      <c r="BM13" s="183"/>
      <c r="BN13" s="183"/>
      <c r="BO13" s="183"/>
      <c r="BP13" s="183"/>
      <c r="BQ13" s="183"/>
      <c r="BR13" s="183"/>
      <c r="BS13" s="183"/>
    </row>
    <row r="14" spans="1:71" ht="13.6">
      <c r="A14" s="184" t="s">
        <v>173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</row>
    <row r="15" spans="1:71" ht="36" customHeight="1">
      <c r="A15" s="185" t="s">
        <v>174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</row>
    <row r="16" spans="1:71" ht="26.35" customHeight="1" thickBot="1">
      <c r="A16" s="179" t="s">
        <v>0</v>
      </c>
      <c r="B16" s="179"/>
      <c r="C16" s="179"/>
      <c r="D16" s="179"/>
      <c r="E16" s="179"/>
      <c r="F16" s="179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85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4"/>
      <c r="AY16" s="4"/>
      <c r="AZ16" s="4"/>
      <c r="BA16" s="5"/>
      <c r="BB16" s="4"/>
      <c r="BC16" s="4"/>
      <c r="BD16" s="4"/>
      <c r="BE16" s="4"/>
      <c r="BF16" s="4"/>
      <c r="BG16" s="4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42.8" customHeight="1" thickBot="1">
      <c r="A17" s="97" t="s">
        <v>176</v>
      </c>
      <c r="B17" s="6" t="s">
        <v>99</v>
      </c>
      <c r="C17" s="6" t="s">
        <v>125</v>
      </c>
      <c r="D17" s="6" t="s">
        <v>136</v>
      </c>
      <c r="E17" s="7" t="s">
        <v>149</v>
      </c>
      <c r="F17" s="8" t="s">
        <v>135</v>
      </c>
      <c r="G17" s="9" t="s">
        <v>140</v>
      </c>
      <c r="H17" s="9" t="s">
        <v>127</v>
      </c>
      <c r="I17" s="6" t="s">
        <v>134</v>
      </c>
      <c r="J17" s="10" t="s">
        <v>103</v>
      </c>
      <c r="K17" s="10" t="s">
        <v>92</v>
      </c>
      <c r="L17" s="11" t="s">
        <v>91</v>
      </c>
      <c r="M17" s="12" t="s">
        <v>90</v>
      </c>
      <c r="N17" s="6" t="s">
        <v>94</v>
      </c>
      <c r="O17" s="13" t="s">
        <v>98</v>
      </c>
      <c r="P17" s="6" t="s">
        <v>163</v>
      </c>
      <c r="Q17" s="8" t="s">
        <v>145</v>
      </c>
      <c r="R17" s="8" t="s">
        <v>133</v>
      </c>
      <c r="S17" s="8" t="s">
        <v>139</v>
      </c>
      <c r="T17" s="8" t="s">
        <v>123</v>
      </c>
      <c r="U17" s="8" t="s">
        <v>146</v>
      </c>
      <c r="V17" s="8" t="s">
        <v>144</v>
      </c>
      <c r="W17" s="8" t="s">
        <v>131</v>
      </c>
      <c r="X17" s="8" t="s">
        <v>102</v>
      </c>
      <c r="Y17" s="8" t="s">
        <v>122</v>
      </c>
      <c r="Z17" s="8" t="s">
        <v>147</v>
      </c>
      <c r="AA17" s="8" t="s">
        <v>158</v>
      </c>
      <c r="AB17" s="8" t="s">
        <v>121</v>
      </c>
      <c r="AC17" s="8" t="s">
        <v>130</v>
      </c>
      <c r="AD17" s="8" t="s">
        <v>142</v>
      </c>
      <c r="AE17" s="8" t="s">
        <v>148</v>
      </c>
      <c r="AF17" s="8" t="s">
        <v>138</v>
      </c>
      <c r="AG17" s="8" t="s">
        <v>132</v>
      </c>
      <c r="AH17" s="8" t="s">
        <v>137</v>
      </c>
      <c r="AI17" s="8" t="s">
        <v>157</v>
      </c>
      <c r="AJ17" s="8" t="s">
        <v>101</v>
      </c>
      <c r="AK17" s="86" t="s">
        <v>160</v>
      </c>
      <c r="AL17" s="8" t="s">
        <v>159</v>
      </c>
      <c r="AM17" s="8" t="s">
        <v>161</v>
      </c>
      <c r="AN17" s="7" t="s">
        <v>151</v>
      </c>
      <c r="AO17" s="6" t="s">
        <v>126</v>
      </c>
      <c r="AP17" s="6" t="s">
        <v>129</v>
      </c>
      <c r="AQ17" s="6" t="s">
        <v>141</v>
      </c>
      <c r="AR17" s="1"/>
      <c r="AS17" s="7" t="s">
        <v>95</v>
      </c>
      <c r="AT17" s="1"/>
      <c r="AU17" s="1"/>
      <c r="AV17" s="1"/>
      <c r="AW17" s="1"/>
      <c r="AX17" s="1"/>
      <c r="AY17" s="1"/>
      <c r="AZ17" s="14" t="s">
        <v>156</v>
      </c>
      <c r="BA17" s="1"/>
      <c r="BB17" s="1"/>
      <c r="BC17" s="6" t="s">
        <v>153</v>
      </c>
      <c r="BD17" s="8" t="s">
        <v>155</v>
      </c>
      <c r="BE17" s="1"/>
      <c r="BF17" s="1"/>
      <c r="BG17" s="9" t="s">
        <v>124</v>
      </c>
      <c r="BH17" s="15" t="s">
        <v>128</v>
      </c>
      <c r="BI17" s="7" t="s">
        <v>143</v>
      </c>
      <c r="BJ17" s="7" t="s">
        <v>100</v>
      </c>
      <c r="BK17" s="9" t="s">
        <v>93</v>
      </c>
      <c r="BL17" s="6" t="s">
        <v>152</v>
      </c>
      <c r="BM17" s="7" t="s">
        <v>150</v>
      </c>
      <c r="BN17" s="7" t="s">
        <v>154</v>
      </c>
      <c r="BO17" s="8" t="s">
        <v>104</v>
      </c>
      <c r="BP17" s="8" t="s">
        <v>97</v>
      </c>
      <c r="BQ17" s="7" t="s">
        <v>105</v>
      </c>
      <c r="BR17" s="14" t="s">
        <v>96</v>
      </c>
      <c r="BS17" s="1"/>
    </row>
    <row r="18" spans="1:71" ht="12.75" customHeight="1">
      <c r="A18" s="16"/>
      <c r="B18" s="17"/>
      <c r="C18" s="18"/>
      <c r="D18" s="18"/>
      <c r="E18" s="19"/>
      <c r="F18" s="20"/>
      <c r="G18" s="21"/>
      <c r="H18" s="21"/>
      <c r="I18" s="22"/>
      <c r="J18" s="23">
        <v>901</v>
      </c>
      <c r="K18" s="24">
        <v>102</v>
      </c>
      <c r="L18" s="25" t="s">
        <v>62</v>
      </c>
      <c r="M18" s="26" t="s">
        <v>34</v>
      </c>
      <c r="N18" s="26"/>
      <c r="O18" s="27"/>
      <c r="P18" s="2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121">
        <v>1787500</v>
      </c>
      <c r="AL18" s="30"/>
      <c r="AM18" s="30"/>
      <c r="AN18" s="30"/>
      <c r="AO18" s="31"/>
      <c r="AP18" s="19"/>
      <c r="AQ18" s="31"/>
      <c r="AR18" s="32"/>
      <c r="AS18" s="19"/>
      <c r="AT18" s="32"/>
      <c r="AU18" s="32"/>
      <c r="AV18" s="32"/>
      <c r="AW18" s="32"/>
      <c r="AX18" s="32"/>
      <c r="AY18" s="32"/>
      <c r="AZ18" s="21"/>
      <c r="BA18" s="32"/>
      <c r="BB18" s="32"/>
      <c r="BC18" s="18"/>
      <c r="BD18" s="18"/>
      <c r="BE18" s="32"/>
      <c r="BF18" s="32"/>
      <c r="BG18" s="33"/>
      <c r="BH18" s="18"/>
      <c r="BI18" s="18"/>
      <c r="BJ18" s="17" t="s">
        <v>162</v>
      </c>
      <c r="BK18" s="34"/>
      <c r="BL18" s="35"/>
      <c r="BM18" s="19"/>
      <c r="BN18" s="31"/>
      <c r="BO18" s="18"/>
      <c r="BP18" s="18"/>
      <c r="BQ18" s="33"/>
      <c r="BR18" s="36"/>
      <c r="BS18" s="37"/>
    </row>
    <row r="19" spans="1:71" ht="12.75" customHeight="1">
      <c r="A19" s="16"/>
      <c r="B19" s="38"/>
      <c r="C19" s="39"/>
      <c r="D19" s="39"/>
      <c r="E19" s="40"/>
      <c r="F19" s="41"/>
      <c r="G19" s="42"/>
      <c r="H19" s="42"/>
      <c r="I19" s="43"/>
      <c r="J19" s="44">
        <v>901</v>
      </c>
      <c r="K19" s="45">
        <v>102</v>
      </c>
      <c r="L19" s="46" t="s">
        <v>62</v>
      </c>
      <c r="M19" s="47" t="s">
        <v>36</v>
      </c>
      <c r="N19" s="47"/>
      <c r="O19" s="48"/>
      <c r="P19" s="49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122">
        <v>539900</v>
      </c>
      <c r="AL19" s="51"/>
      <c r="AM19" s="51"/>
      <c r="AN19" s="51"/>
      <c r="AO19" s="52"/>
      <c r="AP19" s="40"/>
      <c r="AQ19" s="52"/>
      <c r="AR19" s="53"/>
      <c r="AS19" s="40"/>
      <c r="AT19" s="53"/>
      <c r="AU19" s="53"/>
      <c r="AV19" s="53"/>
      <c r="AW19" s="53"/>
      <c r="AX19" s="53"/>
      <c r="AY19" s="53"/>
      <c r="AZ19" s="42"/>
      <c r="BA19" s="53"/>
      <c r="BB19" s="53"/>
      <c r="BC19" s="39"/>
      <c r="BD19" s="39"/>
      <c r="BE19" s="53"/>
      <c r="BF19" s="53"/>
      <c r="BG19" s="54"/>
      <c r="BH19" s="39"/>
      <c r="BI19" s="39"/>
      <c r="BJ19" s="38" t="s">
        <v>162</v>
      </c>
      <c r="BK19" s="55"/>
      <c r="BL19" s="56"/>
      <c r="BM19" s="40"/>
      <c r="BN19" s="52"/>
      <c r="BO19" s="39"/>
      <c r="BP19" s="39"/>
      <c r="BQ19" s="54"/>
      <c r="BR19" s="57"/>
      <c r="BS19" s="37"/>
    </row>
    <row r="20" spans="1:71" ht="12.75" customHeight="1">
      <c r="A20" s="16"/>
      <c r="B20" s="38"/>
      <c r="C20" s="39"/>
      <c r="D20" s="39"/>
      <c r="E20" s="40"/>
      <c r="F20" s="41"/>
      <c r="G20" s="42"/>
      <c r="H20" s="42"/>
      <c r="I20" s="43"/>
      <c r="J20" s="44">
        <v>901</v>
      </c>
      <c r="K20" s="45">
        <v>104</v>
      </c>
      <c r="L20" s="46" t="s">
        <v>69</v>
      </c>
      <c r="M20" s="47" t="s">
        <v>34</v>
      </c>
      <c r="N20" s="47"/>
      <c r="O20" s="48"/>
      <c r="P20" s="49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122">
        <v>11000000</v>
      </c>
      <c r="AL20" s="51"/>
      <c r="AM20" s="51"/>
      <c r="AN20" s="51"/>
      <c r="AO20" s="52"/>
      <c r="AP20" s="40"/>
      <c r="AQ20" s="52"/>
      <c r="AR20" s="53"/>
      <c r="AS20" s="40"/>
      <c r="AT20" s="53"/>
      <c r="AU20" s="53"/>
      <c r="AV20" s="53"/>
      <c r="AW20" s="53"/>
      <c r="AX20" s="53"/>
      <c r="AY20" s="53"/>
      <c r="AZ20" s="42"/>
      <c r="BA20" s="53"/>
      <c r="BB20" s="53"/>
      <c r="BC20" s="39"/>
      <c r="BD20" s="39"/>
      <c r="BE20" s="53"/>
      <c r="BF20" s="53"/>
      <c r="BG20" s="54"/>
      <c r="BH20" s="39"/>
      <c r="BI20" s="39"/>
      <c r="BJ20" s="38" t="s">
        <v>162</v>
      </c>
      <c r="BK20" s="55"/>
      <c r="BL20" s="56"/>
      <c r="BM20" s="40"/>
      <c r="BN20" s="52"/>
      <c r="BO20" s="39"/>
      <c r="BP20" s="39"/>
      <c r="BQ20" s="54"/>
      <c r="BR20" s="57"/>
      <c r="BS20" s="37"/>
    </row>
    <row r="21" spans="1:71" ht="12.75" customHeight="1">
      <c r="A21" s="174" t="s">
        <v>177</v>
      </c>
      <c r="B21" s="38"/>
      <c r="C21" s="39"/>
      <c r="D21" s="39"/>
      <c r="E21" s="40"/>
      <c r="F21" s="41"/>
      <c r="G21" s="42"/>
      <c r="H21" s="42"/>
      <c r="I21" s="43"/>
      <c r="J21" s="44">
        <v>901</v>
      </c>
      <c r="K21" s="45">
        <v>104</v>
      </c>
      <c r="L21" s="46" t="s">
        <v>69</v>
      </c>
      <c r="M21" s="47" t="s">
        <v>36</v>
      </c>
      <c r="N21" s="47"/>
      <c r="O21" s="48"/>
      <c r="P21" s="49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122">
        <v>3322000</v>
      </c>
      <c r="AL21" s="51"/>
      <c r="AM21" s="51"/>
      <c r="AN21" s="51"/>
      <c r="AO21" s="52"/>
      <c r="AP21" s="40"/>
      <c r="AQ21" s="52"/>
      <c r="AR21" s="53"/>
      <c r="AS21" s="40"/>
      <c r="AT21" s="53"/>
      <c r="AU21" s="53"/>
      <c r="AV21" s="53"/>
      <c r="AW21" s="53"/>
      <c r="AX21" s="53"/>
      <c r="AY21" s="53"/>
      <c r="AZ21" s="42"/>
      <c r="BA21" s="53"/>
      <c r="BB21" s="53"/>
      <c r="BC21" s="39"/>
      <c r="BD21" s="39"/>
      <c r="BE21" s="53"/>
      <c r="BF21" s="53"/>
      <c r="BG21" s="54"/>
      <c r="BH21" s="39"/>
      <c r="BI21" s="39"/>
      <c r="BJ21" s="38" t="s">
        <v>162</v>
      </c>
      <c r="BK21" s="55"/>
      <c r="BL21" s="56"/>
      <c r="BM21" s="40"/>
      <c r="BN21" s="52"/>
      <c r="BO21" s="39"/>
      <c r="BP21" s="39"/>
      <c r="BQ21" s="54"/>
      <c r="BR21" s="57"/>
      <c r="BS21" s="37"/>
    </row>
    <row r="22" spans="1:71" ht="12.75" customHeight="1">
      <c r="A22" s="174"/>
      <c r="B22" s="38"/>
      <c r="C22" s="39"/>
      <c r="D22" s="39"/>
      <c r="E22" s="40"/>
      <c r="F22" s="41"/>
      <c r="G22" s="42"/>
      <c r="H22" s="42"/>
      <c r="I22" s="43"/>
      <c r="J22" s="44">
        <v>901</v>
      </c>
      <c r="K22" s="45">
        <v>104</v>
      </c>
      <c r="L22" s="46" t="s">
        <v>70</v>
      </c>
      <c r="M22" s="47" t="s">
        <v>35</v>
      </c>
      <c r="N22" s="47"/>
      <c r="O22" s="48"/>
      <c r="P22" s="49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122">
        <v>40000</v>
      </c>
      <c r="AL22" s="51"/>
      <c r="AM22" s="51"/>
      <c r="AN22" s="51"/>
      <c r="AO22" s="52"/>
      <c r="AP22" s="40"/>
      <c r="AQ22" s="52"/>
      <c r="AR22" s="53"/>
      <c r="AS22" s="40"/>
      <c r="AT22" s="53"/>
      <c r="AU22" s="53"/>
      <c r="AV22" s="53"/>
      <c r="AW22" s="53"/>
      <c r="AX22" s="53"/>
      <c r="AY22" s="53"/>
      <c r="AZ22" s="42"/>
      <c r="BA22" s="53"/>
      <c r="BB22" s="53"/>
      <c r="BC22" s="39"/>
      <c r="BD22" s="39"/>
      <c r="BE22" s="53"/>
      <c r="BF22" s="53"/>
      <c r="BG22" s="54"/>
      <c r="BH22" s="39"/>
      <c r="BI22" s="39"/>
      <c r="BJ22" s="38" t="s">
        <v>162</v>
      </c>
      <c r="BK22" s="55"/>
      <c r="BL22" s="56"/>
      <c r="BM22" s="40"/>
      <c r="BN22" s="52"/>
      <c r="BO22" s="39"/>
      <c r="BP22" s="39"/>
      <c r="BQ22" s="54"/>
      <c r="BR22" s="57"/>
      <c r="BS22" s="37"/>
    </row>
    <row r="23" spans="1:71" ht="12.75" customHeight="1">
      <c r="A23" s="16"/>
      <c r="B23" s="38"/>
      <c r="C23" s="39"/>
      <c r="D23" s="39"/>
      <c r="E23" s="40"/>
      <c r="F23" s="41"/>
      <c r="G23" s="42"/>
      <c r="H23" s="42"/>
      <c r="I23" s="43"/>
      <c r="J23" s="44">
        <v>901</v>
      </c>
      <c r="K23" s="45">
        <v>104</v>
      </c>
      <c r="L23" s="46" t="s">
        <v>71</v>
      </c>
      <c r="M23" s="47" t="s">
        <v>34</v>
      </c>
      <c r="N23" s="47"/>
      <c r="O23" s="48"/>
      <c r="P23" s="49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122">
        <v>583000</v>
      </c>
      <c r="AL23" s="51"/>
      <c r="AM23" s="51"/>
      <c r="AN23" s="51"/>
      <c r="AO23" s="52"/>
      <c r="AP23" s="40"/>
      <c r="AQ23" s="52"/>
      <c r="AR23" s="53"/>
      <c r="AS23" s="40"/>
      <c r="AT23" s="53"/>
      <c r="AU23" s="53"/>
      <c r="AV23" s="53"/>
      <c r="AW23" s="53"/>
      <c r="AX23" s="53"/>
      <c r="AY23" s="53"/>
      <c r="AZ23" s="42"/>
      <c r="BA23" s="53"/>
      <c r="BB23" s="53"/>
      <c r="BC23" s="39"/>
      <c r="BD23" s="39"/>
      <c r="BE23" s="53"/>
      <c r="BF23" s="53"/>
      <c r="BG23" s="54"/>
      <c r="BH23" s="39"/>
      <c r="BI23" s="39"/>
      <c r="BJ23" s="38" t="s">
        <v>162</v>
      </c>
      <c r="BK23" s="55"/>
      <c r="BL23" s="56"/>
      <c r="BM23" s="40"/>
      <c r="BN23" s="52"/>
      <c r="BO23" s="39"/>
      <c r="BP23" s="39"/>
      <c r="BQ23" s="54"/>
      <c r="BR23" s="57"/>
      <c r="BS23" s="37"/>
    </row>
    <row r="24" spans="1:71" ht="12.75" customHeight="1">
      <c r="A24" s="16"/>
      <c r="B24" s="38"/>
      <c r="C24" s="39"/>
      <c r="D24" s="39"/>
      <c r="E24" s="40"/>
      <c r="F24" s="41"/>
      <c r="G24" s="42"/>
      <c r="H24" s="42"/>
      <c r="I24" s="43"/>
      <c r="J24" s="44">
        <v>901</v>
      </c>
      <c r="K24" s="45">
        <v>104</v>
      </c>
      <c r="L24" s="46" t="s">
        <v>71</v>
      </c>
      <c r="M24" s="47" t="s">
        <v>36</v>
      </c>
      <c r="N24" s="47"/>
      <c r="O24" s="48"/>
      <c r="P24" s="49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122">
        <v>146748</v>
      </c>
      <c r="AL24" s="51"/>
      <c r="AM24" s="51"/>
      <c r="AN24" s="51"/>
      <c r="AO24" s="52"/>
      <c r="AP24" s="40"/>
      <c r="AQ24" s="52"/>
      <c r="AR24" s="53"/>
      <c r="AS24" s="40"/>
      <c r="AT24" s="53"/>
      <c r="AU24" s="53"/>
      <c r="AV24" s="53"/>
      <c r="AW24" s="53"/>
      <c r="AX24" s="53"/>
      <c r="AY24" s="53"/>
      <c r="AZ24" s="42"/>
      <c r="BA24" s="53"/>
      <c r="BB24" s="53"/>
      <c r="BC24" s="39"/>
      <c r="BD24" s="39"/>
      <c r="BE24" s="53"/>
      <c r="BF24" s="53"/>
      <c r="BG24" s="54"/>
      <c r="BH24" s="39"/>
      <c r="BI24" s="39"/>
      <c r="BJ24" s="38" t="s">
        <v>162</v>
      </c>
      <c r="BK24" s="55"/>
      <c r="BL24" s="56"/>
      <c r="BM24" s="40"/>
      <c r="BN24" s="52"/>
      <c r="BO24" s="39"/>
      <c r="BP24" s="39"/>
      <c r="BQ24" s="54"/>
      <c r="BR24" s="57"/>
      <c r="BS24" s="37"/>
    </row>
    <row r="25" spans="1:71" ht="12.75" customHeight="1">
      <c r="A25" s="16"/>
      <c r="B25" s="38"/>
      <c r="C25" s="39"/>
      <c r="D25" s="39"/>
      <c r="E25" s="40"/>
      <c r="F25" s="41"/>
      <c r="G25" s="42"/>
      <c r="H25" s="42"/>
      <c r="I25" s="43"/>
      <c r="J25" s="44">
        <v>901</v>
      </c>
      <c r="K25" s="45">
        <v>104</v>
      </c>
      <c r="L25" s="46" t="s">
        <v>71</v>
      </c>
      <c r="M25" s="47" t="s">
        <v>49</v>
      </c>
      <c r="N25" s="47"/>
      <c r="O25" s="48"/>
      <c r="P25" s="49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122">
        <v>30238</v>
      </c>
      <c r="AL25" s="51"/>
      <c r="AM25" s="51"/>
      <c r="AN25" s="51"/>
      <c r="AO25" s="52"/>
      <c r="AP25" s="40"/>
      <c r="AQ25" s="52"/>
      <c r="AR25" s="53"/>
      <c r="AS25" s="40"/>
      <c r="AT25" s="53"/>
      <c r="AU25" s="53"/>
      <c r="AV25" s="53"/>
      <c r="AW25" s="53"/>
      <c r="AX25" s="53"/>
      <c r="AY25" s="53"/>
      <c r="AZ25" s="42"/>
      <c r="BA25" s="53"/>
      <c r="BB25" s="53"/>
      <c r="BC25" s="39"/>
      <c r="BD25" s="39"/>
      <c r="BE25" s="53"/>
      <c r="BF25" s="53"/>
      <c r="BG25" s="54"/>
      <c r="BH25" s="39"/>
      <c r="BI25" s="39"/>
      <c r="BJ25" s="38" t="s">
        <v>162</v>
      </c>
      <c r="BK25" s="55"/>
      <c r="BL25" s="56"/>
      <c r="BM25" s="40"/>
      <c r="BN25" s="52"/>
      <c r="BO25" s="39"/>
      <c r="BP25" s="39"/>
      <c r="BQ25" s="54"/>
      <c r="BR25" s="57"/>
      <c r="BS25" s="37"/>
    </row>
    <row r="26" spans="1:71" ht="12.75" customHeight="1">
      <c r="A26" s="16"/>
      <c r="B26" s="38"/>
      <c r="C26" s="39"/>
      <c r="D26" s="39"/>
      <c r="E26" s="40"/>
      <c r="F26" s="41"/>
      <c r="G26" s="42"/>
      <c r="H26" s="42"/>
      <c r="I26" s="43"/>
      <c r="J26" s="44">
        <v>901</v>
      </c>
      <c r="K26" s="45">
        <v>104</v>
      </c>
      <c r="L26" s="46" t="s">
        <v>72</v>
      </c>
      <c r="M26" s="47" t="s">
        <v>34</v>
      </c>
      <c r="N26" s="47"/>
      <c r="O26" s="48"/>
      <c r="P26" s="49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122">
        <v>278400</v>
      </c>
      <c r="AL26" s="51"/>
      <c r="AM26" s="51"/>
      <c r="AN26" s="51"/>
      <c r="AO26" s="52"/>
      <c r="AP26" s="40"/>
      <c r="AQ26" s="52"/>
      <c r="AR26" s="53"/>
      <c r="AS26" s="40"/>
      <c r="AT26" s="53"/>
      <c r="AU26" s="53"/>
      <c r="AV26" s="53"/>
      <c r="AW26" s="53"/>
      <c r="AX26" s="53"/>
      <c r="AY26" s="53"/>
      <c r="AZ26" s="42"/>
      <c r="BA26" s="53"/>
      <c r="BB26" s="53"/>
      <c r="BC26" s="39"/>
      <c r="BD26" s="39"/>
      <c r="BE26" s="53"/>
      <c r="BF26" s="53"/>
      <c r="BG26" s="54"/>
      <c r="BH26" s="39"/>
      <c r="BI26" s="39"/>
      <c r="BJ26" s="38" t="s">
        <v>162</v>
      </c>
      <c r="BK26" s="55"/>
      <c r="BL26" s="56"/>
      <c r="BM26" s="40"/>
      <c r="BN26" s="52"/>
      <c r="BO26" s="39"/>
      <c r="BP26" s="39"/>
      <c r="BQ26" s="54"/>
      <c r="BR26" s="57"/>
      <c r="BS26" s="37"/>
    </row>
    <row r="27" spans="1:71" ht="12.75" customHeight="1">
      <c r="A27" s="16"/>
      <c r="B27" s="38"/>
      <c r="C27" s="39"/>
      <c r="D27" s="39"/>
      <c r="E27" s="40"/>
      <c r="F27" s="41"/>
      <c r="G27" s="42"/>
      <c r="H27" s="42"/>
      <c r="I27" s="43"/>
      <c r="J27" s="44">
        <v>901</v>
      </c>
      <c r="K27" s="45">
        <v>104</v>
      </c>
      <c r="L27" s="46" t="s">
        <v>72</v>
      </c>
      <c r="M27" s="47" t="s">
        <v>36</v>
      </c>
      <c r="N27" s="47"/>
      <c r="O27" s="48"/>
      <c r="P27" s="49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122">
        <v>84100</v>
      </c>
      <c r="AL27" s="51"/>
      <c r="AM27" s="51"/>
      <c r="AN27" s="51"/>
      <c r="AO27" s="52"/>
      <c r="AP27" s="40"/>
      <c r="AQ27" s="52"/>
      <c r="AR27" s="53"/>
      <c r="AS27" s="40"/>
      <c r="AT27" s="53"/>
      <c r="AU27" s="53"/>
      <c r="AV27" s="53"/>
      <c r="AW27" s="53"/>
      <c r="AX27" s="53"/>
      <c r="AY27" s="53"/>
      <c r="AZ27" s="42"/>
      <c r="BA27" s="53"/>
      <c r="BB27" s="53"/>
      <c r="BC27" s="39"/>
      <c r="BD27" s="39"/>
      <c r="BE27" s="53"/>
      <c r="BF27" s="53"/>
      <c r="BG27" s="54"/>
      <c r="BH27" s="39"/>
      <c r="BI27" s="39"/>
      <c r="BJ27" s="38" t="s">
        <v>162</v>
      </c>
      <c r="BK27" s="55"/>
      <c r="BL27" s="56"/>
      <c r="BM27" s="40"/>
      <c r="BN27" s="52"/>
      <c r="BO27" s="39"/>
      <c r="BP27" s="39"/>
      <c r="BQ27" s="54"/>
      <c r="BR27" s="57"/>
      <c r="BS27" s="37"/>
    </row>
    <row r="28" spans="1:71" ht="12.75" customHeight="1">
      <c r="A28" s="16"/>
      <c r="B28" s="38"/>
      <c r="C28" s="39"/>
      <c r="D28" s="39"/>
      <c r="E28" s="40"/>
      <c r="F28" s="41"/>
      <c r="G28" s="42"/>
      <c r="H28" s="42"/>
      <c r="I28" s="43"/>
      <c r="J28" s="44">
        <v>901</v>
      </c>
      <c r="K28" s="45">
        <v>104</v>
      </c>
      <c r="L28" s="46" t="s">
        <v>72</v>
      </c>
      <c r="M28" s="47" t="s">
        <v>49</v>
      </c>
      <c r="N28" s="47"/>
      <c r="O28" s="48"/>
      <c r="P28" s="49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122">
        <v>83700</v>
      </c>
      <c r="AL28" s="51"/>
      <c r="AM28" s="51"/>
      <c r="AN28" s="51"/>
      <c r="AO28" s="52"/>
      <c r="AP28" s="40"/>
      <c r="AQ28" s="52"/>
      <c r="AR28" s="53"/>
      <c r="AS28" s="40"/>
      <c r="AT28" s="53"/>
      <c r="AU28" s="53"/>
      <c r="AV28" s="53"/>
      <c r="AW28" s="53"/>
      <c r="AX28" s="53"/>
      <c r="AY28" s="53"/>
      <c r="AZ28" s="42"/>
      <c r="BA28" s="53"/>
      <c r="BB28" s="53"/>
      <c r="BC28" s="39"/>
      <c r="BD28" s="39"/>
      <c r="BE28" s="53"/>
      <c r="BF28" s="53"/>
      <c r="BG28" s="54"/>
      <c r="BH28" s="39"/>
      <c r="BI28" s="39"/>
      <c r="BJ28" s="38" t="s">
        <v>162</v>
      </c>
      <c r="BK28" s="55"/>
      <c r="BL28" s="56"/>
      <c r="BM28" s="40"/>
      <c r="BN28" s="52"/>
      <c r="BO28" s="39"/>
      <c r="BP28" s="39"/>
      <c r="BQ28" s="54"/>
      <c r="BR28" s="57"/>
      <c r="BS28" s="37"/>
    </row>
    <row r="29" spans="1:71" ht="12.75" customHeight="1">
      <c r="A29" s="16"/>
      <c r="B29" s="38"/>
      <c r="C29" s="39"/>
      <c r="D29" s="39"/>
      <c r="E29" s="40"/>
      <c r="F29" s="41"/>
      <c r="G29" s="42"/>
      <c r="H29" s="42"/>
      <c r="I29" s="43"/>
      <c r="J29" s="44">
        <v>901</v>
      </c>
      <c r="K29" s="45">
        <v>104</v>
      </c>
      <c r="L29" s="46" t="s">
        <v>73</v>
      </c>
      <c r="M29" s="47" t="s">
        <v>34</v>
      </c>
      <c r="N29" s="47"/>
      <c r="O29" s="48"/>
      <c r="P29" s="49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122">
        <v>320000</v>
      </c>
      <c r="AL29" s="51"/>
      <c r="AM29" s="51"/>
      <c r="AN29" s="51"/>
      <c r="AO29" s="52"/>
      <c r="AP29" s="40"/>
      <c r="AQ29" s="52"/>
      <c r="AR29" s="53"/>
      <c r="AS29" s="40"/>
      <c r="AT29" s="53"/>
      <c r="AU29" s="53"/>
      <c r="AV29" s="53"/>
      <c r="AW29" s="53"/>
      <c r="AX29" s="53"/>
      <c r="AY29" s="53"/>
      <c r="AZ29" s="42"/>
      <c r="BA29" s="53"/>
      <c r="BB29" s="53"/>
      <c r="BC29" s="39"/>
      <c r="BD29" s="39"/>
      <c r="BE29" s="53"/>
      <c r="BF29" s="53"/>
      <c r="BG29" s="54"/>
      <c r="BH29" s="39"/>
      <c r="BI29" s="39"/>
      <c r="BJ29" s="38" t="s">
        <v>162</v>
      </c>
      <c r="BK29" s="55"/>
      <c r="BL29" s="56"/>
      <c r="BM29" s="40"/>
      <c r="BN29" s="52"/>
      <c r="BO29" s="39"/>
      <c r="BP29" s="39"/>
      <c r="BQ29" s="54"/>
      <c r="BR29" s="57"/>
      <c r="BS29" s="37"/>
    </row>
    <row r="30" spans="1:71" ht="12.75" customHeight="1">
      <c r="A30" s="16"/>
      <c r="B30" s="38"/>
      <c r="C30" s="39"/>
      <c r="D30" s="39"/>
      <c r="E30" s="40"/>
      <c r="F30" s="41"/>
      <c r="G30" s="42"/>
      <c r="H30" s="42"/>
      <c r="I30" s="43"/>
      <c r="J30" s="44">
        <v>901</v>
      </c>
      <c r="K30" s="45">
        <v>104</v>
      </c>
      <c r="L30" s="46" t="s">
        <v>73</v>
      </c>
      <c r="M30" s="47" t="s">
        <v>36</v>
      </c>
      <c r="N30" s="47"/>
      <c r="O30" s="48"/>
      <c r="P30" s="49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122">
        <v>96000</v>
      </c>
      <c r="AL30" s="51"/>
      <c r="AM30" s="51"/>
      <c r="AN30" s="51"/>
      <c r="AO30" s="52"/>
      <c r="AP30" s="40"/>
      <c r="AQ30" s="52"/>
      <c r="AR30" s="53"/>
      <c r="AS30" s="40"/>
      <c r="AT30" s="53"/>
      <c r="AU30" s="53"/>
      <c r="AV30" s="53"/>
      <c r="AW30" s="53"/>
      <c r="AX30" s="53"/>
      <c r="AY30" s="53"/>
      <c r="AZ30" s="42"/>
      <c r="BA30" s="53"/>
      <c r="BB30" s="53"/>
      <c r="BC30" s="39"/>
      <c r="BD30" s="39"/>
      <c r="BE30" s="53"/>
      <c r="BF30" s="53"/>
      <c r="BG30" s="54"/>
      <c r="BH30" s="39"/>
      <c r="BI30" s="39"/>
      <c r="BJ30" s="38" t="s">
        <v>162</v>
      </c>
      <c r="BK30" s="55"/>
      <c r="BL30" s="56"/>
      <c r="BM30" s="40"/>
      <c r="BN30" s="52"/>
      <c r="BO30" s="39"/>
      <c r="BP30" s="39"/>
      <c r="BQ30" s="54"/>
      <c r="BR30" s="57"/>
      <c r="BS30" s="37"/>
    </row>
    <row r="31" spans="1:71" ht="12.75" customHeight="1">
      <c r="A31" s="16"/>
      <c r="B31" s="38"/>
      <c r="C31" s="39"/>
      <c r="D31" s="39"/>
      <c r="E31" s="40"/>
      <c r="F31" s="41"/>
      <c r="G31" s="42"/>
      <c r="H31" s="42"/>
      <c r="I31" s="43"/>
      <c r="J31" s="44">
        <v>901</v>
      </c>
      <c r="K31" s="45">
        <v>104</v>
      </c>
      <c r="L31" s="46" t="s">
        <v>73</v>
      </c>
      <c r="M31" s="47" t="s">
        <v>49</v>
      </c>
      <c r="N31" s="47"/>
      <c r="O31" s="48"/>
      <c r="P31" s="49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122">
        <v>94500</v>
      </c>
      <c r="AL31" s="51"/>
      <c r="AM31" s="51"/>
      <c r="AN31" s="51"/>
      <c r="AO31" s="52"/>
      <c r="AP31" s="40"/>
      <c r="AQ31" s="52"/>
      <c r="AR31" s="53"/>
      <c r="AS31" s="40"/>
      <c r="AT31" s="53"/>
      <c r="AU31" s="53"/>
      <c r="AV31" s="53"/>
      <c r="AW31" s="53"/>
      <c r="AX31" s="53"/>
      <c r="AY31" s="53"/>
      <c r="AZ31" s="42"/>
      <c r="BA31" s="53"/>
      <c r="BB31" s="53"/>
      <c r="BC31" s="39"/>
      <c r="BD31" s="39"/>
      <c r="BE31" s="53"/>
      <c r="BF31" s="53"/>
      <c r="BG31" s="54"/>
      <c r="BH31" s="39"/>
      <c r="BI31" s="39"/>
      <c r="BJ31" s="38" t="s">
        <v>162</v>
      </c>
      <c r="BK31" s="55"/>
      <c r="BL31" s="56"/>
      <c r="BM31" s="40"/>
      <c r="BN31" s="52"/>
      <c r="BO31" s="39"/>
      <c r="BP31" s="39"/>
      <c r="BQ31" s="54"/>
      <c r="BR31" s="57"/>
      <c r="BS31" s="37"/>
    </row>
    <row r="32" spans="1:71" ht="12.75" customHeight="1">
      <c r="A32" s="16"/>
      <c r="B32" s="38"/>
      <c r="C32" s="39"/>
      <c r="D32" s="39"/>
      <c r="E32" s="40"/>
      <c r="F32" s="41"/>
      <c r="G32" s="42"/>
      <c r="H32" s="42"/>
      <c r="I32" s="43"/>
      <c r="J32" s="44">
        <v>901</v>
      </c>
      <c r="K32" s="45">
        <v>104</v>
      </c>
      <c r="L32" s="46" t="s">
        <v>74</v>
      </c>
      <c r="M32" s="47" t="s">
        <v>49</v>
      </c>
      <c r="N32" s="47"/>
      <c r="O32" s="48"/>
      <c r="P32" s="49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122">
        <v>26800</v>
      </c>
      <c r="AL32" s="51"/>
      <c r="AM32" s="51"/>
      <c r="AN32" s="51"/>
      <c r="AO32" s="52"/>
      <c r="AP32" s="40"/>
      <c r="AQ32" s="52"/>
      <c r="AR32" s="53"/>
      <c r="AS32" s="40"/>
      <c r="AT32" s="53"/>
      <c r="AU32" s="53"/>
      <c r="AV32" s="53"/>
      <c r="AW32" s="53"/>
      <c r="AX32" s="53"/>
      <c r="AY32" s="53"/>
      <c r="AZ32" s="42"/>
      <c r="BA32" s="53"/>
      <c r="BB32" s="53"/>
      <c r="BC32" s="39"/>
      <c r="BD32" s="39"/>
      <c r="BE32" s="53"/>
      <c r="BF32" s="53"/>
      <c r="BG32" s="54"/>
      <c r="BH32" s="39"/>
      <c r="BI32" s="39"/>
      <c r="BJ32" s="38" t="s">
        <v>162</v>
      </c>
      <c r="BK32" s="55"/>
      <c r="BL32" s="56"/>
      <c r="BM32" s="40"/>
      <c r="BN32" s="52"/>
      <c r="BO32" s="39"/>
      <c r="BP32" s="39"/>
      <c r="BQ32" s="54"/>
      <c r="BR32" s="57"/>
      <c r="BS32" s="37"/>
    </row>
    <row r="33" spans="1:71" ht="12.75" customHeight="1">
      <c r="A33" s="16"/>
      <c r="B33" s="38"/>
      <c r="C33" s="39"/>
      <c r="D33" s="39"/>
      <c r="E33" s="40"/>
      <c r="F33" s="41"/>
      <c r="G33" s="42"/>
      <c r="H33" s="42"/>
      <c r="I33" s="43"/>
      <c r="J33" s="44">
        <v>901</v>
      </c>
      <c r="K33" s="45">
        <v>104</v>
      </c>
      <c r="L33" s="46" t="s">
        <v>75</v>
      </c>
      <c r="M33" s="47" t="s">
        <v>49</v>
      </c>
      <c r="N33" s="47"/>
      <c r="O33" s="48"/>
      <c r="P33" s="49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122">
        <v>15700</v>
      </c>
      <c r="AL33" s="51"/>
      <c r="AM33" s="51"/>
      <c r="AN33" s="51"/>
      <c r="AO33" s="52"/>
      <c r="AP33" s="40"/>
      <c r="AQ33" s="52"/>
      <c r="AR33" s="53"/>
      <c r="AS33" s="40"/>
      <c r="AT33" s="53"/>
      <c r="AU33" s="53"/>
      <c r="AV33" s="53"/>
      <c r="AW33" s="53"/>
      <c r="AX33" s="53"/>
      <c r="AY33" s="53"/>
      <c r="AZ33" s="42"/>
      <c r="BA33" s="53"/>
      <c r="BB33" s="53"/>
      <c r="BC33" s="39"/>
      <c r="BD33" s="39"/>
      <c r="BE33" s="53"/>
      <c r="BF33" s="53"/>
      <c r="BG33" s="54"/>
      <c r="BH33" s="39"/>
      <c r="BI33" s="39"/>
      <c r="BJ33" s="38" t="s">
        <v>162</v>
      </c>
      <c r="BK33" s="55"/>
      <c r="BL33" s="56"/>
      <c r="BM33" s="40"/>
      <c r="BN33" s="52"/>
      <c r="BO33" s="39"/>
      <c r="BP33" s="39"/>
      <c r="BQ33" s="54"/>
      <c r="BR33" s="57"/>
      <c r="BS33" s="37"/>
    </row>
    <row r="34" spans="1:71" ht="12.75" customHeight="1">
      <c r="A34" s="16"/>
      <c r="B34" s="38"/>
      <c r="C34" s="39"/>
      <c r="D34" s="39"/>
      <c r="E34" s="40"/>
      <c r="F34" s="41"/>
      <c r="G34" s="42"/>
      <c r="H34" s="42"/>
      <c r="I34" s="43"/>
      <c r="J34" s="44">
        <v>901</v>
      </c>
      <c r="K34" s="45">
        <v>104</v>
      </c>
      <c r="L34" s="46" t="s">
        <v>76</v>
      </c>
      <c r="M34" s="47" t="s">
        <v>34</v>
      </c>
      <c r="N34" s="47"/>
      <c r="O34" s="48"/>
      <c r="P34" s="49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122">
        <v>847000</v>
      </c>
      <c r="AL34" s="51"/>
      <c r="AM34" s="51"/>
      <c r="AN34" s="51"/>
      <c r="AO34" s="52"/>
      <c r="AP34" s="40"/>
      <c r="AQ34" s="52"/>
      <c r="AR34" s="53"/>
      <c r="AS34" s="40"/>
      <c r="AT34" s="53"/>
      <c r="AU34" s="53"/>
      <c r="AV34" s="53"/>
      <c r="AW34" s="53"/>
      <c r="AX34" s="53"/>
      <c r="AY34" s="53"/>
      <c r="AZ34" s="42"/>
      <c r="BA34" s="53"/>
      <c r="BB34" s="53"/>
      <c r="BC34" s="39"/>
      <c r="BD34" s="39"/>
      <c r="BE34" s="53"/>
      <c r="BF34" s="53"/>
      <c r="BG34" s="54"/>
      <c r="BH34" s="39"/>
      <c r="BI34" s="39"/>
      <c r="BJ34" s="38" t="s">
        <v>162</v>
      </c>
      <c r="BK34" s="55"/>
      <c r="BL34" s="56"/>
      <c r="BM34" s="40"/>
      <c r="BN34" s="52"/>
      <c r="BO34" s="39"/>
      <c r="BP34" s="39"/>
      <c r="BQ34" s="54"/>
      <c r="BR34" s="57"/>
      <c r="BS34" s="37"/>
    </row>
    <row r="35" spans="1:71" ht="12.75" customHeight="1">
      <c r="A35" s="16"/>
      <c r="B35" s="38"/>
      <c r="C35" s="39"/>
      <c r="D35" s="39"/>
      <c r="E35" s="40"/>
      <c r="F35" s="41"/>
      <c r="G35" s="42"/>
      <c r="H35" s="42"/>
      <c r="I35" s="43"/>
      <c r="J35" s="44">
        <v>901</v>
      </c>
      <c r="K35" s="45">
        <v>104</v>
      </c>
      <c r="L35" s="46" t="s">
        <v>76</v>
      </c>
      <c r="M35" s="47" t="s">
        <v>36</v>
      </c>
      <c r="N35" s="47"/>
      <c r="O35" s="48"/>
      <c r="P35" s="49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122">
        <v>255800</v>
      </c>
      <c r="AL35" s="51"/>
      <c r="AM35" s="51"/>
      <c r="AN35" s="51"/>
      <c r="AO35" s="52"/>
      <c r="AP35" s="40"/>
      <c r="AQ35" s="52"/>
      <c r="AR35" s="53"/>
      <c r="AS35" s="40"/>
      <c r="AT35" s="53"/>
      <c r="AU35" s="53"/>
      <c r="AV35" s="53"/>
      <c r="AW35" s="53"/>
      <c r="AX35" s="53"/>
      <c r="AY35" s="53"/>
      <c r="AZ35" s="42"/>
      <c r="BA35" s="53"/>
      <c r="BB35" s="53"/>
      <c r="BC35" s="39"/>
      <c r="BD35" s="39"/>
      <c r="BE35" s="53"/>
      <c r="BF35" s="53"/>
      <c r="BG35" s="54"/>
      <c r="BH35" s="39"/>
      <c r="BI35" s="39"/>
      <c r="BJ35" s="38" t="s">
        <v>162</v>
      </c>
      <c r="BK35" s="55"/>
      <c r="BL35" s="56"/>
      <c r="BM35" s="40"/>
      <c r="BN35" s="52"/>
      <c r="BO35" s="39"/>
      <c r="BP35" s="39"/>
      <c r="BQ35" s="54"/>
      <c r="BR35" s="57"/>
      <c r="BS35" s="37"/>
    </row>
    <row r="36" spans="1:71" ht="12.75" customHeight="1">
      <c r="A36" s="16"/>
      <c r="B36" s="38"/>
      <c r="C36" s="39"/>
      <c r="D36" s="39"/>
      <c r="E36" s="40"/>
      <c r="F36" s="41"/>
      <c r="G36" s="42"/>
      <c r="H36" s="42"/>
      <c r="I36" s="43"/>
      <c r="J36" s="44">
        <v>901</v>
      </c>
      <c r="K36" s="45">
        <v>104</v>
      </c>
      <c r="L36" s="46" t="s">
        <v>76</v>
      </c>
      <c r="M36" s="47" t="s">
        <v>49</v>
      </c>
      <c r="N36" s="47"/>
      <c r="O36" s="48"/>
      <c r="P36" s="49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122">
        <v>45900</v>
      </c>
      <c r="AL36" s="51"/>
      <c r="AM36" s="51"/>
      <c r="AN36" s="51"/>
      <c r="AO36" s="52"/>
      <c r="AP36" s="40"/>
      <c r="AQ36" s="52"/>
      <c r="AR36" s="53"/>
      <c r="AS36" s="40"/>
      <c r="AT36" s="53"/>
      <c r="AU36" s="53"/>
      <c r="AV36" s="53"/>
      <c r="AW36" s="53"/>
      <c r="AX36" s="53"/>
      <c r="AY36" s="53"/>
      <c r="AZ36" s="42"/>
      <c r="BA36" s="53"/>
      <c r="BB36" s="53"/>
      <c r="BC36" s="39"/>
      <c r="BD36" s="39"/>
      <c r="BE36" s="53"/>
      <c r="BF36" s="53"/>
      <c r="BG36" s="54"/>
      <c r="BH36" s="39"/>
      <c r="BI36" s="39"/>
      <c r="BJ36" s="38" t="s">
        <v>162</v>
      </c>
      <c r="BK36" s="55"/>
      <c r="BL36" s="56"/>
      <c r="BM36" s="40"/>
      <c r="BN36" s="52"/>
      <c r="BO36" s="39"/>
      <c r="BP36" s="39"/>
      <c r="BQ36" s="54"/>
      <c r="BR36" s="57"/>
      <c r="BS36" s="37"/>
    </row>
    <row r="37" spans="1:71" ht="12.75" customHeight="1">
      <c r="A37" s="16"/>
      <c r="B37" s="38"/>
      <c r="C37" s="39"/>
      <c r="D37" s="39"/>
      <c r="E37" s="40"/>
      <c r="F37" s="41"/>
      <c r="G37" s="42"/>
      <c r="H37" s="42"/>
      <c r="I37" s="43"/>
      <c r="J37" s="44">
        <v>901</v>
      </c>
      <c r="K37" s="45">
        <v>113</v>
      </c>
      <c r="L37" s="46" t="s">
        <v>6</v>
      </c>
      <c r="M37" s="47" t="s">
        <v>49</v>
      </c>
      <c r="N37" s="47"/>
      <c r="O37" s="48"/>
      <c r="P37" s="49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122">
        <v>85500</v>
      </c>
      <c r="AL37" s="51"/>
      <c r="AM37" s="51"/>
      <c r="AN37" s="51"/>
      <c r="AO37" s="52"/>
      <c r="AP37" s="40"/>
      <c r="AQ37" s="52"/>
      <c r="AR37" s="53"/>
      <c r="AS37" s="40"/>
      <c r="AT37" s="53"/>
      <c r="AU37" s="53"/>
      <c r="AV37" s="53"/>
      <c r="AW37" s="53"/>
      <c r="AX37" s="53"/>
      <c r="AY37" s="53"/>
      <c r="AZ37" s="42"/>
      <c r="BA37" s="53"/>
      <c r="BB37" s="53"/>
      <c r="BC37" s="39"/>
      <c r="BD37" s="39"/>
      <c r="BE37" s="53"/>
      <c r="BF37" s="53"/>
      <c r="BG37" s="54"/>
      <c r="BH37" s="39"/>
      <c r="BI37" s="39"/>
      <c r="BJ37" s="38" t="s">
        <v>162</v>
      </c>
      <c r="BK37" s="55"/>
      <c r="BL37" s="56"/>
      <c r="BM37" s="40"/>
      <c r="BN37" s="52"/>
      <c r="BO37" s="39"/>
      <c r="BP37" s="39"/>
      <c r="BQ37" s="54"/>
      <c r="BR37" s="57"/>
      <c r="BS37" s="37"/>
    </row>
    <row r="38" spans="1:71" ht="12.75" customHeight="1">
      <c r="A38" s="16"/>
      <c r="B38" s="38"/>
      <c r="C38" s="39"/>
      <c r="D38" s="39"/>
      <c r="E38" s="40"/>
      <c r="F38" s="41"/>
      <c r="G38" s="42"/>
      <c r="H38" s="42"/>
      <c r="I38" s="43"/>
      <c r="J38" s="44">
        <v>901</v>
      </c>
      <c r="K38" s="45">
        <v>113</v>
      </c>
      <c r="L38" s="46" t="s">
        <v>113</v>
      </c>
      <c r="M38" s="47" t="s">
        <v>30</v>
      </c>
      <c r="N38" s="47"/>
      <c r="O38" s="48"/>
      <c r="P38" s="49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122">
        <v>1491550</v>
      </c>
      <c r="AL38" s="51"/>
      <c r="AM38" s="51"/>
      <c r="AN38" s="51"/>
      <c r="AO38" s="52"/>
      <c r="AP38" s="40"/>
      <c r="AQ38" s="52"/>
      <c r="AR38" s="53"/>
      <c r="AS38" s="40"/>
      <c r="AT38" s="53"/>
      <c r="AU38" s="53"/>
      <c r="AV38" s="53"/>
      <c r="AW38" s="53"/>
      <c r="AX38" s="53"/>
      <c r="AY38" s="53"/>
      <c r="AZ38" s="42"/>
      <c r="BA38" s="53"/>
      <c r="BB38" s="53"/>
      <c r="BC38" s="39"/>
      <c r="BD38" s="39"/>
      <c r="BE38" s="53"/>
      <c r="BF38" s="53"/>
      <c r="BG38" s="54"/>
      <c r="BH38" s="39"/>
      <c r="BI38" s="39"/>
      <c r="BJ38" s="38" t="s">
        <v>162</v>
      </c>
      <c r="BK38" s="55"/>
      <c r="BL38" s="56"/>
      <c r="BM38" s="40"/>
      <c r="BN38" s="52"/>
      <c r="BO38" s="39"/>
      <c r="BP38" s="39"/>
      <c r="BQ38" s="54"/>
      <c r="BR38" s="57"/>
      <c r="BS38" s="37"/>
    </row>
    <row r="39" spans="1:71" ht="12.75" customHeight="1">
      <c r="A39" s="16"/>
      <c r="B39" s="38"/>
      <c r="C39" s="39"/>
      <c r="D39" s="39"/>
      <c r="E39" s="40"/>
      <c r="F39" s="41"/>
      <c r="G39" s="42"/>
      <c r="H39" s="42"/>
      <c r="I39" s="43"/>
      <c r="J39" s="44">
        <v>901</v>
      </c>
      <c r="K39" s="45">
        <v>113</v>
      </c>
      <c r="L39" s="46" t="s">
        <v>113</v>
      </c>
      <c r="M39" s="47" t="s">
        <v>33</v>
      </c>
      <c r="N39" s="47"/>
      <c r="O39" s="48"/>
      <c r="P39" s="49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122">
        <v>450450</v>
      </c>
      <c r="AL39" s="51"/>
      <c r="AM39" s="51"/>
      <c r="AN39" s="51"/>
      <c r="AO39" s="52"/>
      <c r="AP39" s="40"/>
      <c r="AQ39" s="52"/>
      <c r="AR39" s="53"/>
      <c r="AS39" s="40"/>
      <c r="AT39" s="53"/>
      <c r="AU39" s="53"/>
      <c r="AV39" s="53"/>
      <c r="AW39" s="53"/>
      <c r="AX39" s="53"/>
      <c r="AY39" s="53"/>
      <c r="AZ39" s="42"/>
      <c r="BA39" s="53"/>
      <c r="BB39" s="53"/>
      <c r="BC39" s="39"/>
      <c r="BD39" s="39"/>
      <c r="BE39" s="53"/>
      <c r="BF39" s="53"/>
      <c r="BG39" s="54"/>
      <c r="BH39" s="39"/>
      <c r="BI39" s="39"/>
      <c r="BJ39" s="38" t="s">
        <v>162</v>
      </c>
      <c r="BK39" s="55"/>
      <c r="BL39" s="56"/>
      <c r="BM39" s="40"/>
      <c r="BN39" s="52"/>
      <c r="BO39" s="39"/>
      <c r="BP39" s="39"/>
      <c r="BQ39" s="54"/>
      <c r="BR39" s="57"/>
      <c r="BS39" s="37"/>
    </row>
    <row r="40" spans="1:71" ht="12.75" customHeight="1">
      <c r="A40" s="16"/>
      <c r="B40" s="38"/>
      <c r="C40" s="39"/>
      <c r="D40" s="39"/>
      <c r="E40" s="40"/>
      <c r="F40" s="41"/>
      <c r="G40" s="42"/>
      <c r="H40" s="42"/>
      <c r="I40" s="43"/>
      <c r="J40" s="44">
        <v>901</v>
      </c>
      <c r="K40" s="45">
        <v>113</v>
      </c>
      <c r="L40" s="46" t="s">
        <v>113</v>
      </c>
      <c r="M40" s="47" t="s">
        <v>49</v>
      </c>
      <c r="N40" s="47"/>
      <c r="O40" s="48"/>
      <c r="P40" s="49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122">
        <v>22000</v>
      </c>
      <c r="AL40" s="51"/>
      <c r="AM40" s="51"/>
      <c r="AN40" s="51"/>
      <c r="AO40" s="52"/>
      <c r="AP40" s="40"/>
      <c r="AQ40" s="52"/>
      <c r="AR40" s="53"/>
      <c r="AS40" s="40"/>
      <c r="AT40" s="53"/>
      <c r="AU40" s="53"/>
      <c r="AV40" s="53"/>
      <c r="AW40" s="53"/>
      <c r="AX40" s="53"/>
      <c r="AY40" s="53"/>
      <c r="AZ40" s="42"/>
      <c r="BA40" s="53"/>
      <c r="BB40" s="53"/>
      <c r="BC40" s="39"/>
      <c r="BD40" s="39"/>
      <c r="BE40" s="53"/>
      <c r="BF40" s="53"/>
      <c r="BG40" s="54"/>
      <c r="BH40" s="39"/>
      <c r="BI40" s="39"/>
      <c r="BJ40" s="38" t="s">
        <v>162</v>
      </c>
      <c r="BK40" s="55"/>
      <c r="BL40" s="56"/>
      <c r="BM40" s="40"/>
      <c r="BN40" s="52"/>
      <c r="BO40" s="39"/>
      <c r="BP40" s="39"/>
      <c r="BQ40" s="54"/>
      <c r="BR40" s="57"/>
      <c r="BS40" s="37"/>
    </row>
    <row r="41" spans="1:71" ht="12.75" customHeight="1">
      <c r="A41" s="16"/>
      <c r="B41" s="38"/>
      <c r="C41" s="39"/>
      <c r="D41" s="39"/>
      <c r="E41" s="40"/>
      <c r="F41" s="41"/>
      <c r="G41" s="42"/>
      <c r="H41" s="42"/>
      <c r="I41" s="43"/>
      <c r="J41" s="44">
        <v>901</v>
      </c>
      <c r="K41" s="45">
        <v>113</v>
      </c>
      <c r="L41" s="46" t="s">
        <v>113</v>
      </c>
      <c r="M41" s="47" t="s">
        <v>82</v>
      </c>
      <c r="N41" s="47"/>
      <c r="O41" s="48"/>
      <c r="P41" s="49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122">
        <v>1000</v>
      </c>
      <c r="AL41" s="51"/>
      <c r="AM41" s="51"/>
      <c r="AN41" s="51"/>
      <c r="AO41" s="52"/>
      <c r="AP41" s="40"/>
      <c r="AQ41" s="52"/>
      <c r="AR41" s="53"/>
      <c r="AS41" s="40"/>
      <c r="AT41" s="53"/>
      <c r="AU41" s="53"/>
      <c r="AV41" s="53"/>
      <c r="AW41" s="53"/>
      <c r="AX41" s="53"/>
      <c r="AY41" s="53"/>
      <c r="AZ41" s="42"/>
      <c r="BA41" s="53"/>
      <c r="BB41" s="53"/>
      <c r="BC41" s="39"/>
      <c r="BD41" s="39"/>
      <c r="BE41" s="53"/>
      <c r="BF41" s="53"/>
      <c r="BG41" s="54"/>
      <c r="BH41" s="39"/>
      <c r="BI41" s="39"/>
      <c r="BJ41" s="38" t="s">
        <v>162</v>
      </c>
      <c r="BK41" s="55"/>
      <c r="BL41" s="56"/>
      <c r="BM41" s="40"/>
      <c r="BN41" s="52"/>
      <c r="BO41" s="39"/>
      <c r="BP41" s="39"/>
      <c r="BQ41" s="54"/>
      <c r="BR41" s="57"/>
      <c r="BS41" s="37"/>
    </row>
    <row r="42" spans="1:71" ht="12.75" customHeight="1">
      <c r="A42" s="16"/>
      <c r="B42" s="38"/>
      <c r="C42" s="39"/>
      <c r="D42" s="39"/>
      <c r="E42" s="40"/>
      <c r="F42" s="41"/>
      <c r="G42" s="42"/>
      <c r="H42" s="42"/>
      <c r="I42" s="43"/>
      <c r="J42" s="44">
        <v>901</v>
      </c>
      <c r="K42" s="45">
        <v>113</v>
      </c>
      <c r="L42" s="46" t="s">
        <v>39</v>
      </c>
      <c r="M42" s="47" t="s">
        <v>61</v>
      </c>
      <c r="N42" s="47"/>
      <c r="O42" s="48"/>
      <c r="P42" s="49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122">
        <v>54000</v>
      </c>
      <c r="AL42" s="51"/>
      <c r="AM42" s="51"/>
      <c r="AN42" s="51"/>
      <c r="AO42" s="52"/>
      <c r="AP42" s="40"/>
      <c r="AQ42" s="52"/>
      <c r="AR42" s="53"/>
      <c r="AS42" s="40"/>
      <c r="AT42" s="53"/>
      <c r="AU42" s="53"/>
      <c r="AV42" s="53"/>
      <c r="AW42" s="53"/>
      <c r="AX42" s="53"/>
      <c r="AY42" s="53"/>
      <c r="AZ42" s="42"/>
      <c r="BA42" s="53"/>
      <c r="BB42" s="53"/>
      <c r="BC42" s="39"/>
      <c r="BD42" s="39"/>
      <c r="BE42" s="53"/>
      <c r="BF42" s="53"/>
      <c r="BG42" s="54"/>
      <c r="BH42" s="39"/>
      <c r="BI42" s="39"/>
      <c r="BJ42" s="38" t="s">
        <v>162</v>
      </c>
      <c r="BK42" s="55"/>
      <c r="BL42" s="56"/>
      <c r="BM42" s="40"/>
      <c r="BN42" s="52"/>
      <c r="BO42" s="39"/>
      <c r="BP42" s="39"/>
      <c r="BQ42" s="54"/>
      <c r="BR42" s="57"/>
      <c r="BS42" s="37"/>
    </row>
    <row r="43" spans="1:71" ht="12.75" customHeight="1">
      <c r="A43" s="16"/>
      <c r="B43" s="38"/>
      <c r="C43" s="39"/>
      <c r="D43" s="39"/>
      <c r="E43" s="40"/>
      <c r="F43" s="41"/>
      <c r="G43" s="42"/>
      <c r="H43" s="42"/>
      <c r="I43" s="43"/>
      <c r="J43" s="44">
        <v>901</v>
      </c>
      <c r="K43" s="45">
        <v>113</v>
      </c>
      <c r="L43" s="46" t="s">
        <v>46</v>
      </c>
      <c r="M43" s="47" t="s">
        <v>49</v>
      </c>
      <c r="N43" s="47"/>
      <c r="O43" s="48"/>
      <c r="P43" s="49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122">
        <v>160000</v>
      </c>
      <c r="AL43" s="51"/>
      <c r="AM43" s="51"/>
      <c r="AN43" s="51"/>
      <c r="AO43" s="52"/>
      <c r="AP43" s="40"/>
      <c r="AQ43" s="52"/>
      <c r="AR43" s="53"/>
      <c r="AS43" s="40"/>
      <c r="AT43" s="53"/>
      <c r="AU43" s="53"/>
      <c r="AV43" s="53"/>
      <c r="AW43" s="53"/>
      <c r="AX43" s="53"/>
      <c r="AY43" s="53"/>
      <c r="AZ43" s="42"/>
      <c r="BA43" s="53"/>
      <c r="BB43" s="53"/>
      <c r="BC43" s="39"/>
      <c r="BD43" s="39"/>
      <c r="BE43" s="53"/>
      <c r="BF43" s="53"/>
      <c r="BG43" s="54"/>
      <c r="BH43" s="39"/>
      <c r="BI43" s="39"/>
      <c r="BJ43" s="38" t="s">
        <v>162</v>
      </c>
      <c r="BK43" s="55"/>
      <c r="BL43" s="56"/>
      <c r="BM43" s="40"/>
      <c r="BN43" s="52"/>
      <c r="BO43" s="39"/>
      <c r="BP43" s="39"/>
      <c r="BQ43" s="54"/>
      <c r="BR43" s="57"/>
      <c r="BS43" s="37"/>
    </row>
    <row r="44" spans="1:71" ht="12.75" customHeight="1">
      <c r="A44" s="16"/>
      <c r="B44" s="38"/>
      <c r="C44" s="39"/>
      <c r="D44" s="39"/>
      <c r="E44" s="40"/>
      <c r="F44" s="41"/>
      <c r="G44" s="42"/>
      <c r="H44" s="42"/>
      <c r="I44" s="43"/>
      <c r="J44" s="44">
        <v>901</v>
      </c>
      <c r="K44" s="45">
        <v>113</v>
      </c>
      <c r="L44" s="46" t="s">
        <v>46</v>
      </c>
      <c r="M44" s="47" t="s">
        <v>82</v>
      </c>
      <c r="N44" s="47"/>
      <c r="O44" s="48"/>
      <c r="P44" s="49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122">
        <v>22900.5</v>
      </c>
      <c r="AL44" s="51"/>
      <c r="AM44" s="51"/>
      <c r="AN44" s="51"/>
      <c r="AO44" s="52"/>
      <c r="AP44" s="40"/>
      <c r="AQ44" s="52"/>
      <c r="AR44" s="53"/>
      <c r="AS44" s="40"/>
      <c r="AT44" s="53"/>
      <c r="AU44" s="53"/>
      <c r="AV44" s="53"/>
      <c r="AW44" s="53"/>
      <c r="AX44" s="53"/>
      <c r="AY44" s="53"/>
      <c r="AZ44" s="42"/>
      <c r="BA44" s="53"/>
      <c r="BB44" s="53"/>
      <c r="BC44" s="39"/>
      <c r="BD44" s="39"/>
      <c r="BE44" s="53"/>
      <c r="BF44" s="53"/>
      <c r="BG44" s="54"/>
      <c r="BH44" s="39"/>
      <c r="BI44" s="39"/>
      <c r="BJ44" s="38" t="s">
        <v>162</v>
      </c>
      <c r="BK44" s="55"/>
      <c r="BL44" s="56"/>
      <c r="BM44" s="40"/>
      <c r="BN44" s="52"/>
      <c r="BO44" s="39"/>
      <c r="BP44" s="39"/>
      <c r="BQ44" s="54"/>
      <c r="BR44" s="57"/>
      <c r="BS44" s="37"/>
    </row>
    <row r="45" spans="1:71" ht="12.75" customHeight="1">
      <c r="A45" s="16"/>
      <c r="B45" s="38"/>
      <c r="C45" s="39"/>
      <c r="D45" s="39"/>
      <c r="E45" s="40"/>
      <c r="F45" s="41"/>
      <c r="G45" s="42"/>
      <c r="H45" s="42"/>
      <c r="I45" s="43"/>
      <c r="J45" s="44">
        <v>901</v>
      </c>
      <c r="K45" s="45">
        <v>113</v>
      </c>
      <c r="L45" s="46" t="s">
        <v>54</v>
      </c>
      <c r="M45" s="47" t="s">
        <v>49</v>
      </c>
      <c r="N45" s="47"/>
      <c r="O45" s="48"/>
      <c r="P45" s="49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122">
        <v>168610.19</v>
      </c>
      <c r="AL45" s="51"/>
      <c r="AM45" s="51"/>
      <c r="AN45" s="51"/>
      <c r="AO45" s="52"/>
      <c r="AP45" s="40"/>
      <c r="AQ45" s="52"/>
      <c r="AR45" s="53"/>
      <c r="AS45" s="40"/>
      <c r="AT45" s="53"/>
      <c r="AU45" s="53"/>
      <c r="AV45" s="53"/>
      <c r="AW45" s="53"/>
      <c r="AX45" s="53"/>
      <c r="AY45" s="53"/>
      <c r="AZ45" s="42"/>
      <c r="BA45" s="53"/>
      <c r="BB45" s="53"/>
      <c r="BC45" s="39"/>
      <c r="BD45" s="39"/>
      <c r="BE45" s="53"/>
      <c r="BF45" s="53"/>
      <c r="BG45" s="54"/>
      <c r="BH45" s="39"/>
      <c r="BI45" s="39"/>
      <c r="BJ45" s="38" t="s">
        <v>162</v>
      </c>
      <c r="BK45" s="55"/>
      <c r="BL45" s="56"/>
      <c r="BM45" s="40"/>
      <c r="BN45" s="52"/>
      <c r="BO45" s="39"/>
      <c r="BP45" s="39"/>
      <c r="BQ45" s="54"/>
      <c r="BR45" s="57"/>
      <c r="BS45" s="37"/>
    </row>
    <row r="46" spans="1:71" ht="12.75" customHeight="1">
      <c r="A46" s="16"/>
      <c r="B46" s="38"/>
      <c r="C46" s="39"/>
      <c r="D46" s="39"/>
      <c r="E46" s="40"/>
      <c r="F46" s="41"/>
      <c r="G46" s="42"/>
      <c r="H46" s="42"/>
      <c r="I46" s="43"/>
      <c r="J46" s="44">
        <v>901</v>
      </c>
      <c r="K46" s="45">
        <v>113</v>
      </c>
      <c r="L46" s="46" t="s">
        <v>54</v>
      </c>
      <c r="M46" s="47" t="s">
        <v>58</v>
      </c>
      <c r="N46" s="47"/>
      <c r="O46" s="48"/>
      <c r="P46" s="49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122">
        <v>185000</v>
      </c>
      <c r="AL46" s="51"/>
      <c r="AM46" s="51"/>
      <c r="AN46" s="51"/>
      <c r="AO46" s="52"/>
      <c r="AP46" s="40"/>
      <c r="AQ46" s="52"/>
      <c r="AR46" s="53"/>
      <c r="AS46" s="40"/>
      <c r="AT46" s="53"/>
      <c r="AU46" s="53"/>
      <c r="AV46" s="53"/>
      <c r="AW46" s="53"/>
      <c r="AX46" s="53"/>
      <c r="AY46" s="53"/>
      <c r="AZ46" s="42"/>
      <c r="BA46" s="53"/>
      <c r="BB46" s="53"/>
      <c r="BC46" s="39"/>
      <c r="BD46" s="39"/>
      <c r="BE46" s="53"/>
      <c r="BF46" s="53"/>
      <c r="BG46" s="54"/>
      <c r="BH46" s="39"/>
      <c r="BI46" s="39"/>
      <c r="BJ46" s="38" t="s">
        <v>162</v>
      </c>
      <c r="BK46" s="55"/>
      <c r="BL46" s="56"/>
      <c r="BM46" s="40"/>
      <c r="BN46" s="52"/>
      <c r="BO46" s="39"/>
      <c r="BP46" s="39"/>
      <c r="BQ46" s="54"/>
      <c r="BR46" s="57"/>
      <c r="BS46" s="37"/>
    </row>
    <row r="47" spans="1:71" ht="12.75" customHeight="1">
      <c r="A47" s="16"/>
      <c r="B47" s="38"/>
      <c r="C47" s="39"/>
      <c r="D47" s="39"/>
      <c r="E47" s="40"/>
      <c r="F47" s="41"/>
      <c r="G47" s="42"/>
      <c r="H47" s="42"/>
      <c r="I47" s="43"/>
      <c r="J47" s="44">
        <v>901</v>
      </c>
      <c r="K47" s="45">
        <v>113</v>
      </c>
      <c r="L47" s="46" t="s">
        <v>84</v>
      </c>
      <c r="M47" s="47" t="s">
        <v>63</v>
      </c>
      <c r="N47" s="47"/>
      <c r="O47" s="48"/>
      <c r="P47" s="49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122">
        <v>16110000</v>
      </c>
      <c r="AL47" s="51"/>
      <c r="AM47" s="51"/>
      <c r="AN47" s="51"/>
      <c r="AO47" s="52"/>
      <c r="AP47" s="40"/>
      <c r="AQ47" s="52"/>
      <c r="AR47" s="53"/>
      <c r="AS47" s="40"/>
      <c r="AT47" s="53"/>
      <c r="AU47" s="53"/>
      <c r="AV47" s="53"/>
      <c r="AW47" s="53"/>
      <c r="AX47" s="53"/>
      <c r="AY47" s="53"/>
      <c r="AZ47" s="42"/>
      <c r="BA47" s="53"/>
      <c r="BB47" s="53"/>
      <c r="BC47" s="39"/>
      <c r="BD47" s="39"/>
      <c r="BE47" s="53"/>
      <c r="BF47" s="53"/>
      <c r="BG47" s="54"/>
      <c r="BH47" s="39"/>
      <c r="BI47" s="39"/>
      <c r="BJ47" s="38" t="s">
        <v>162</v>
      </c>
      <c r="BK47" s="55"/>
      <c r="BL47" s="56"/>
      <c r="BM47" s="40"/>
      <c r="BN47" s="52"/>
      <c r="BO47" s="39"/>
      <c r="BP47" s="39"/>
      <c r="BQ47" s="54"/>
      <c r="BR47" s="57"/>
      <c r="BS47" s="37"/>
    </row>
    <row r="48" spans="1:71" ht="12.75" customHeight="1">
      <c r="A48" s="16"/>
      <c r="B48" s="38"/>
      <c r="C48" s="39"/>
      <c r="D48" s="39"/>
      <c r="E48" s="40"/>
      <c r="F48" s="41"/>
      <c r="G48" s="42"/>
      <c r="H48" s="42"/>
      <c r="I48" s="43"/>
      <c r="J48" s="44">
        <v>901</v>
      </c>
      <c r="K48" s="45">
        <v>113</v>
      </c>
      <c r="L48" s="46" t="s">
        <v>120</v>
      </c>
      <c r="M48" s="47" t="s">
        <v>30</v>
      </c>
      <c r="N48" s="47"/>
      <c r="O48" s="48"/>
      <c r="P48" s="49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122">
        <v>4168510</v>
      </c>
      <c r="AL48" s="51"/>
      <c r="AM48" s="51"/>
      <c r="AN48" s="51"/>
      <c r="AO48" s="52"/>
      <c r="AP48" s="40"/>
      <c r="AQ48" s="52"/>
      <c r="AR48" s="53"/>
      <c r="AS48" s="40"/>
      <c r="AT48" s="53"/>
      <c r="AU48" s="53"/>
      <c r="AV48" s="53"/>
      <c r="AW48" s="53"/>
      <c r="AX48" s="53"/>
      <c r="AY48" s="53"/>
      <c r="AZ48" s="42"/>
      <c r="BA48" s="53"/>
      <c r="BB48" s="53"/>
      <c r="BC48" s="39"/>
      <c r="BD48" s="39"/>
      <c r="BE48" s="53"/>
      <c r="BF48" s="53"/>
      <c r="BG48" s="54"/>
      <c r="BH48" s="39"/>
      <c r="BI48" s="39"/>
      <c r="BJ48" s="38" t="s">
        <v>162</v>
      </c>
      <c r="BK48" s="55"/>
      <c r="BL48" s="56"/>
      <c r="BM48" s="40"/>
      <c r="BN48" s="52"/>
      <c r="BO48" s="39"/>
      <c r="BP48" s="39"/>
      <c r="BQ48" s="54"/>
      <c r="BR48" s="57"/>
      <c r="BS48" s="37"/>
    </row>
    <row r="49" spans="1:71" ht="12.75" customHeight="1">
      <c r="A49" s="16"/>
      <c r="B49" s="38"/>
      <c r="C49" s="39"/>
      <c r="D49" s="39"/>
      <c r="E49" s="40"/>
      <c r="F49" s="41"/>
      <c r="G49" s="42"/>
      <c r="H49" s="42"/>
      <c r="I49" s="43"/>
      <c r="J49" s="44">
        <v>901</v>
      </c>
      <c r="K49" s="45">
        <v>113</v>
      </c>
      <c r="L49" s="46" t="s">
        <v>120</v>
      </c>
      <c r="M49" s="47" t="s">
        <v>33</v>
      </c>
      <c r="N49" s="47"/>
      <c r="O49" s="48"/>
      <c r="P49" s="49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122">
        <v>1258890</v>
      </c>
      <c r="AL49" s="51"/>
      <c r="AM49" s="51"/>
      <c r="AN49" s="51"/>
      <c r="AO49" s="52"/>
      <c r="AP49" s="40"/>
      <c r="AQ49" s="52"/>
      <c r="AR49" s="53"/>
      <c r="AS49" s="40"/>
      <c r="AT49" s="53"/>
      <c r="AU49" s="53"/>
      <c r="AV49" s="53"/>
      <c r="AW49" s="53"/>
      <c r="AX49" s="53"/>
      <c r="AY49" s="53"/>
      <c r="AZ49" s="42"/>
      <c r="BA49" s="53"/>
      <c r="BB49" s="53"/>
      <c r="BC49" s="39"/>
      <c r="BD49" s="39"/>
      <c r="BE49" s="53"/>
      <c r="BF49" s="53"/>
      <c r="BG49" s="54"/>
      <c r="BH49" s="39"/>
      <c r="BI49" s="39"/>
      <c r="BJ49" s="38" t="s">
        <v>162</v>
      </c>
      <c r="BK49" s="55"/>
      <c r="BL49" s="56"/>
      <c r="BM49" s="40"/>
      <c r="BN49" s="52"/>
      <c r="BO49" s="39"/>
      <c r="BP49" s="39"/>
      <c r="BQ49" s="54"/>
      <c r="BR49" s="57"/>
      <c r="BS49" s="37"/>
    </row>
    <row r="50" spans="1:71" ht="12.75" customHeight="1">
      <c r="A50" s="16"/>
      <c r="B50" s="38"/>
      <c r="C50" s="39"/>
      <c r="D50" s="39"/>
      <c r="E50" s="40"/>
      <c r="F50" s="41"/>
      <c r="G50" s="42"/>
      <c r="H50" s="42"/>
      <c r="I50" s="43"/>
      <c r="J50" s="44">
        <v>901</v>
      </c>
      <c r="K50" s="45">
        <v>113</v>
      </c>
      <c r="L50" s="46" t="s">
        <v>120</v>
      </c>
      <c r="M50" s="47" t="s">
        <v>49</v>
      </c>
      <c r="N50" s="47"/>
      <c r="O50" s="48"/>
      <c r="P50" s="49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122">
        <v>99400</v>
      </c>
      <c r="AL50" s="51"/>
      <c r="AM50" s="51"/>
      <c r="AN50" s="51"/>
      <c r="AO50" s="52"/>
      <c r="AP50" s="40"/>
      <c r="AQ50" s="52"/>
      <c r="AR50" s="53"/>
      <c r="AS50" s="40"/>
      <c r="AT50" s="53"/>
      <c r="AU50" s="53"/>
      <c r="AV50" s="53"/>
      <c r="AW50" s="53"/>
      <c r="AX50" s="53"/>
      <c r="AY50" s="53"/>
      <c r="AZ50" s="42"/>
      <c r="BA50" s="53"/>
      <c r="BB50" s="53"/>
      <c r="BC50" s="39"/>
      <c r="BD50" s="39"/>
      <c r="BE50" s="53"/>
      <c r="BF50" s="53"/>
      <c r="BG50" s="54"/>
      <c r="BH50" s="39"/>
      <c r="BI50" s="39"/>
      <c r="BJ50" s="38" t="s">
        <v>162</v>
      </c>
      <c r="BK50" s="55"/>
      <c r="BL50" s="56"/>
      <c r="BM50" s="40"/>
      <c r="BN50" s="52"/>
      <c r="BO50" s="39"/>
      <c r="BP50" s="39"/>
      <c r="BQ50" s="54"/>
      <c r="BR50" s="57"/>
      <c r="BS50" s="37"/>
    </row>
    <row r="51" spans="1:71" ht="12.75" customHeight="1">
      <c r="A51" s="16"/>
      <c r="B51" s="38"/>
      <c r="C51" s="39"/>
      <c r="D51" s="39"/>
      <c r="E51" s="40"/>
      <c r="F51" s="41"/>
      <c r="G51" s="42"/>
      <c r="H51" s="42"/>
      <c r="I51" s="43"/>
      <c r="J51" s="44">
        <v>901</v>
      </c>
      <c r="K51" s="45">
        <v>113</v>
      </c>
      <c r="L51" s="46" t="s">
        <v>120</v>
      </c>
      <c r="M51" s="47" t="s">
        <v>82</v>
      </c>
      <c r="N51" s="47"/>
      <c r="O51" s="48"/>
      <c r="P51" s="49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122">
        <v>2000</v>
      </c>
      <c r="AL51" s="51"/>
      <c r="AM51" s="51"/>
      <c r="AN51" s="51"/>
      <c r="AO51" s="52"/>
      <c r="AP51" s="40"/>
      <c r="AQ51" s="52"/>
      <c r="AR51" s="53"/>
      <c r="AS51" s="40"/>
      <c r="AT51" s="53"/>
      <c r="AU51" s="53"/>
      <c r="AV51" s="53"/>
      <c r="AW51" s="53"/>
      <c r="AX51" s="53"/>
      <c r="AY51" s="53"/>
      <c r="AZ51" s="42"/>
      <c r="BA51" s="53"/>
      <c r="BB51" s="53"/>
      <c r="BC51" s="39"/>
      <c r="BD51" s="39"/>
      <c r="BE51" s="53"/>
      <c r="BF51" s="53"/>
      <c r="BG51" s="54"/>
      <c r="BH51" s="39"/>
      <c r="BI51" s="39"/>
      <c r="BJ51" s="38" t="s">
        <v>162</v>
      </c>
      <c r="BK51" s="55"/>
      <c r="BL51" s="56"/>
      <c r="BM51" s="40"/>
      <c r="BN51" s="52"/>
      <c r="BO51" s="39"/>
      <c r="BP51" s="39"/>
      <c r="BQ51" s="54"/>
      <c r="BR51" s="57"/>
      <c r="BS51" s="37"/>
    </row>
    <row r="52" spans="1:71" ht="12.75" customHeight="1">
      <c r="A52" s="16"/>
      <c r="B52" s="38"/>
      <c r="C52" s="39"/>
      <c r="D52" s="39"/>
      <c r="E52" s="40"/>
      <c r="F52" s="41"/>
      <c r="G52" s="42"/>
      <c r="H52" s="42"/>
      <c r="I52" s="43"/>
      <c r="J52" s="44">
        <v>901</v>
      </c>
      <c r="K52" s="45">
        <v>113</v>
      </c>
      <c r="L52" s="46" t="s">
        <v>88</v>
      </c>
      <c r="M52" s="47" t="s">
        <v>31</v>
      </c>
      <c r="N52" s="47"/>
      <c r="O52" s="48"/>
      <c r="P52" s="49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122">
        <v>1000</v>
      </c>
      <c r="AL52" s="51"/>
      <c r="AM52" s="51"/>
      <c r="AN52" s="51"/>
      <c r="AO52" s="52"/>
      <c r="AP52" s="40"/>
      <c r="AQ52" s="52"/>
      <c r="AR52" s="53"/>
      <c r="AS52" s="40"/>
      <c r="AT52" s="53"/>
      <c r="AU52" s="53"/>
      <c r="AV52" s="53"/>
      <c r="AW52" s="53"/>
      <c r="AX52" s="53"/>
      <c r="AY52" s="53"/>
      <c r="AZ52" s="42"/>
      <c r="BA52" s="53"/>
      <c r="BB52" s="53"/>
      <c r="BC52" s="39"/>
      <c r="BD52" s="39"/>
      <c r="BE52" s="53"/>
      <c r="BF52" s="53"/>
      <c r="BG52" s="54"/>
      <c r="BH52" s="39"/>
      <c r="BI52" s="39"/>
      <c r="BJ52" s="38" t="s">
        <v>162</v>
      </c>
      <c r="BK52" s="55"/>
      <c r="BL52" s="56"/>
      <c r="BM52" s="40"/>
      <c r="BN52" s="52"/>
      <c r="BO52" s="39"/>
      <c r="BP52" s="39"/>
      <c r="BQ52" s="54"/>
      <c r="BR52" s="57"/>
      <c r="BS52" s="37"/>
    </row>
    <row r="53" spans="1:71" ht="12.75" customHeight="1">
      <c r="A53" s="16"/>
      <c r="B53" s="38"/>
      <c r="C53" s="39"/>
      <c r="D53" s="39"/>
      <c r="E53" s="40"/>
      <c r="F53" s="41"/>
      <c r="G53" s="42"/>
      <c r="H53" s="42"/>
      <c r="I53" s="43"/>
      <c r="J53" s="44">
        <v>901</v>
      </c>
      <c r="K53" s="45">
        <v>113</v>
      </c>
      <c r="L53" s="46" t="s">
        <v>88</v>
      </c>
      <c r="M53" s="47" t="s">
        <v>49</v>
      </c>
      <c r="N53" s="47"/>
      <c r="O53" s="48"/>
      <c r="P53" s="49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122">
        <v>731404.04</v>
      </c>
      <c r="AL53" s="51"/>
      <c r="AM53" s="51"/>
      <c r="AN53" s="51"/>
      <c r="AO53" s="52"/>
      <c r="AP53" s="40"/>
      <c r="AQ53" s="52"/>
      <c r="AR53" s="53"/>
      <c r="AS53" s="40"/>
      <c r="AT53" s="53"/>
      <c r="AU53" s="53"/>
      <c r="AV53" s="53"/>
      <c r="AW53" s="53"/>
      <c r="AX53" s="53"/>
      <c r="AY53" s="53"/>
      <c r="AZ53" s="42"/>
      <c r="BA53" s="53"/>
      <c r="BB53" s="53"/>
      <c r="BC53" s="39"/>
      <c r="BD53" s="39"/>
      <c r="BE53" s="53"/>
      <c r="BF53" s="53"/>
      <c r="BG53" s="54"/>
      <c r="BH53" s="39"/>
      <c r="BI53" s="39"/>
      <c r="BJ53" s="38" t="s">
        <v>162</v>
      </c>
      <c r="BK53" s="55"/>
      <c r="BL53" s="56"/>
      <c r="BM53" s="40"/>
      <c r="BN53" s="52"/>
      <c r="BO53" s="39"/>
      <c r="BP53" s="39"/>
      <c r="BQ53" s="54"/>
      <c r="BR53" s="57"/>
      <c r="BS53" s="37"/>
    </row>
    <row r="54" spans="1:71" ht="12.75" customHeight="1">
      <c r="A54" s="16"/>
      <c r="B54" s="38"/>
      <c r="C54" s="39"/>
      <c r="D54" s="39"/>
      <c r="E54" s="40"/>
      <c r="F54" s="41"/>
      <c r="G54" s="42"/>
      <c r="H54" s="42"/>
      <c r="I54" s="43"/>
      <c r="J54" s="44">
        <v>901</v>
      </c>
      <c r="K54" s="45">
        <v>113</v>
      </c>
      <c r="L54" s="46" t="s">
        <v>88</v>
      </c>
      <c r="M54" s="47" t="s">
        <v>50</v>
      </c>
      <c r="N54" s="47"/>
      <c r="O54" s="48"/>
      <c r="P54" s="49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122">
        <v>624704.91</v>
      </c>
      <c r="AL54" s="51"/>
      <c r="AM54" s="51"/>
      <c r="AN54" s="51"/>
      <c r="AO54" s="52"/>
      <c r="AP54" s="40"/>
      <c r="AQ54" s="52"/>
      <c r="AR54" s="53"/>
      <c r="AS54" s="40"/>
      <c r="AT54" s="53"/>
      <c r="AU54" s="53"/>
      <c r="AV54" s="53"/>
      <c r="AW54" s="53"/>
      <c r="AX54" s="53"/>
      <c r="AY54" s="53"/>
      <c r="AZ54" s="42"/>
      <c r="BA54" s="53"/>
      <c r="BB54" s="53"/>
      <c r="BC54" s="39"/>
      <c r="BD54" s="39"/>
      <c r="BE54" s="53"/>
      <c r="BF54" s="53"/>
      <c r="BG54" s="54"/>
      <c r="BH54" s="39"/>
      <c r="BI54" s="39"/>
      <c r="BJ54" s="38" t="s">
        <v>162</v>
      </c>
      <c r="BK54" s="55"/>
      <c r="BL54" s="56"/>
      <c r="BM54" s="40"/>
      <c r="BN54" s="52"/>
      <c r="BO54" s="39"/>
      <c r="BP54" s="39"/>
      <c r="BQ54" s="54"/>
      <c r="BR54" s="57"/>
      <c r="BS54" s="37"/>
    </row>
    <row r="55" spans="1:71" ht="12.75" customHeight="1">
      <c r="A55" s="16"/>
      <c r="B55" s="38"/>
      <c r="C55" s="39"/>
      <c r="D55" s="39"/>
      <c r="E55" s="40"/>
      <c r="F55" s="41"/>
      <c r="G55" s="42"/>
      <c r="H55" s="42"/>
      <c r="I55" s="43"/>
      <c r="J55" s="44">
        <v>901</v>
      </c>
      <c r="K55" s="45">
        <v>113</v>
      </c>
      <c r="L55" s="46" t="s">
        <v>88</v>
      </c>
      <c r="M55" s="47" t="s">
        <v>79</v>
      </c>
      <c r="N55" s="47"/>
      <c r="O55" s="48"/>
      <c r="P55" s="49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122">
        <v>308800</v>
      </c>
      <c r="AL55" s="51"/>
      <c r="AM55" s="51"/>
      <c r="AN55" s="51"/>
      <c r="AO55" s="52"/>
      <c r="AP55" s="40"/>
      <c r="AQ55" s="52"/>
      <c r="AR55" s="53"/>
      <c r="AS55" s="40"/>
      <c r="AT55" s="53"/>
      <c r="AU55" s="53"/>
      <c r="AV55" s="53"/>
      <c r="AW55" s="53"/>
      <c r="AX55" s="53"/>
      <c r="AY55" s="53"/>
      <c r="AZ55" s="42"/>
      <c r="BA55" s="53"/>
      <c r="BB55" s="53"/>
      <c r="BC55" s="39"/>
      <c r="BD55" s="39"/>
      <c r="BE55" s="53"/>
      <c r="BF55" s="53"/>
      <c r="BG55" s="54"/>
      <c r="BH55" s="39"/>
      <c r="BI55" s="39"/>
      <c r="BJ55" s="38" t="s">
        <v>162</v>
      </c>
      <c r="BK55" s="55"/>
      <c r="BL55" s="56"/>
      <c r="BM55" s="40"/>
      <c r="BN55" s="52"/>
      <c r="BO55" s="39"/>
      <c r="BP55" s="39"/>
      <c r="BQ55" s="54"/>
      <c r="BR55" s="57"/>
      <c r="BS55" s="37"/>
    </row>
    <row r="56" spans="1:71" ht="12.75" customHeight="1">
      <c r="A56" s="16"/>
      <c r="B56" s="38"/>
      <c r="C56" s="39"/>
      <c r="D56" s="39"/>
      <c r="E56" s="40"/>
      <c r="F56" s="41"/>
      <c r="G56" s="42"/>
      <c r="H56" s="42"/>
      <c r="I56" s="43"/>
      <c r="J56" s="44">
        <v>901</v>
      </c>
      <c r="K56" s="45">
        <v>113</v>
      </c>
      <c r="L56" s="46" t="s">
        <v>88</v>
      </c>
      <c r="M56" s="47" t="s">
        <v>80</v>
      </c>
      <c r="N56" s="47"/>
      <c r="O56" s="48"/>
      <c r="P56" s="49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122">
        <v>90</v>
      </c>
      <c r="AL56" s="51"/>
      <c r="AM56" s="51"/>
      <c r="AN56" s="51"/>
      <c r="AO56" s="52"/>
      <c r="AP56" s="40"/>
      <c r="AQ56" s="52"/>
      <c r="AR56" s="53"/>
      <c r="AS56" s="40"/>
      <c r="AT56" s="53"/>
      <c r="AU56" s="53"/>
      <c r="AV56" s="53"/>
      <c r="AW56" s="53"/>
      <c r="AX56" s="53"/>
      <c r="AY56" s="53"/>
      <c r="AZ56" s="42"/>
      <c r="BA56" s="53"/>
      <c r="BB56" s="53"/>
      <c r="BC56" s="39"/>
      <c r="BD56" s="39"/>
      <c r="BE56" s="53"/>
      <c r="BF56" s="53"/>
      <c r="BG56" s="54"/>
      <c r="BH56" s="39"/>
      <c r="BI56" s="39"/>
      <c r="BJ56" s="38" t="s">
        <v>162</v>
      </c>
      <c r="BK56" s="55"/>
      <c r="BL56" s="56"/>
      <c r="BM56" s="40"/>
      <c r="BN56" s="52"/>
      <c r="BO56" s="39"/>
      <c r="BP56" s="39"/>
      <c r="BQ56" s="54"/>
      <c r="BR56" s="57"/>
      <c r="BS56" s="37"/>
    </row>
    <row r="57" spans="1:71" ht="12.75" customHeight="1">
      <c r="A57" s="16"/>
      <c r="B57" s="38"/>
      <c r="C57" s="39"/>
      <c r="D57" s="39"/>
      <c r="E57" s="40"/>
      <c r="F57" s="41"/>
      <c r="G57" s="42"/>
      <c r="H57" s="42"/>
      <c r="I57" s="43"/>
      <c r="J57" s="44">
        <v>901</v>
      </c>
      <c r="K57" s="45">
        <v>113</v>
      </c>
      <c r="L57" s="46" t="s">
        <v>88</v>
      </c>
      <c r="M57" s="47" t="s">
        <v>81</v>
      </c>
      <c r="N57" s="47"/>
      <c r="O57" s="48"/>
      <c r="P57" s="49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122">
        <v>10890</v>
      </c>
      <c r="AL57" s="51"/>
      <c r="AM57" s="51"/>
      <c r="AN57" s="51"/>
      <c r="AO57" s="52"/>
      <c r="AP57" s="40"/>
      <c r="AQ57" s="52"/>
      <c r="AR57" s="53"/>
      <c r="AS57" s="40"/>
      <c r="AT57" s="53"/>
      <c r="AU57" s="53"/>
      <c r="AV57" s="53"/>
      <c r="AW57" s="53"/>
      <c r="AX57" s="53"/>
      <c r="AY57" s="53"/>
      <c r="AZ57" s="42"/>
      <c r="BA57" s="53"/>
      <c r="BB57" s="53"/>
      <c r="BC57" s="39"/>
      <c r="BD57" s="39"/>
      <c r="BE57" s="53"/>
      <c r="BF57" s="53"/>
      <c r="BG57" s="54"/>
      <c r="BH57" s="39"/>
      <c r="BI57" s="39"/>
      <c r="BJ57" s="38" t="s">
        <v>162</v>
      </c>
      <c r="BK57" s="55"/>
      <c r="BL57" s="56"/>
      <c r="BM57" s="40"/>
      <c r="BN57" s="52"/>
      <c r="BO57" s="39"/>
      <c r="BP57" s="39"/>
      <c r="BQ57" s="54"/>
      <c r="BR57" s="57"/>
      <c r="BS57" s="37"/>
    </row>
    <row r="58" spans="1:71" ht="12.75" customHeight="1">
      <c r="A58" s="16"/>
      <c r="B58" s="38"/>
      <c r="C58" s="39"/>
      <c r="D58" s="39"/>
      <c r="E58" s="40"/>
      <c r="F58" s="41"/>
      <c r="G58" s="42"/>
      <c r="H58" s="42"/>
      <c r="I58" s="43"/>
      <c r="J58" s="44">
        <v>901</v>
      </c>
      <c r="K58" s="45">
        <v>113</v>
      </c>
      <c r="L58" s="46" t="s">
        <v>88</v>
      </c>
      <c r="M58" s="47" t="s">
        <v>82</v>
      </c>
      <c r="N58" s="47"/>
      <c r="O58" s="48"/>
      <c r="P58" s="49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122">
        <v>18.41</v>
      </c>
      <c r="AL58" s="51"/>
      <c r="AM58" s="51"/>
      <c r="AN58" s="51"/>
      <c r="AO58" s="52"/>
      <c r="AP58" s="40"/>
      <c r="AQ58" s="52"/>
      <c r="AR58" s="53"/>
      <c r="AS58" s="40"/>
      <c r="AT58" s="53"/>
      <c r="AU58" s="53"/>
      <c r="AV58" s="53"/>
      <c r="AW58" s="53"/>
      <c r="AX58" s="53"/>
      <c r="AY58" s="53"/>
      <c r="AZ58" s="42"/>
      <c r="BA58" s="53"/>
      <c r="BB58" s="53"/>
      <c r="BC58" s="39"/>
      <c r="BD58" s="39"/>
      <c r="BE58" s="53"/>
      <c r="BF58" s="53"/>
      <c r="BG58" s="54"/>
      <c r="BH58" s="39"/>
      <c r="BI58" s="39"/>
      <c r="BJ58" s="38" t="s">
        <v>162</v>
      </c>
      <c r="BK58" s="55"/>
      <c r="BL58" s="56"/>
      <c r="BM58" s="40"/>
      <c r="BN58" s="52"/>
      <c r="BO58" s="39"/>
      <c r="BP58" s="39"/>
      <c r="BQ58" s="54"/>
      <c r="BR58" s="57"/>
      <c r="BS58" s="37"/>
    </row>
    <row r="59" spans="1:71" ht="12.75" customHeight="1">
      <c r="A59" s="16"/>
      <c r="B59" s="38"/>
      <c r="C59" s="39"/>
      <c r="D59" s="39"/>
      <c r="E59" s="40"/>
      <c r="F59" s="41"/>
      <c r="G59" s="42"/>
      <c r="H59" s="42"/>
      <c r="I59" s="43"/>
      <c r="J59" s="44">
        <v>901</v>
      </c>
      <c r="K59" s="45">
        <v>113</v>
      </c>
      <c r="L59" s="46" t="s">
        <v>89</v>
      </c>
      <c r="M59" s="47" t="s">
        <v>58</v>
      </c>
      <c r="N59" s="47"/>
      <c r="O59" s="48"/>
      <c r="P59" s="49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122">
        <v>40000</v>
      </c>
      <c r="AL59" s="51"/>
      <c r="AM59" s="51"/>
      <c r="AN59" s="51"/>
      <c r="AO59" s="52"/>
      <c r="AP59" s="40"/>
      <c r="AQ59" s="52"/>
      <c r="AR59" s="53"/>
      <c r="AS59" s="40"/>
      <c r="AT59" s="53"/>
      <c r="AU59" s="53"/>
      <c r="AV59" s="53"/>
      <c r="AW59" s="53"/>
      <c r="AX59" s="53"/>
      <c r="AY59" s="53"/>
      <c r="AZ59" s="42"/>
      <c r="BA59" s="53"/>
      <c r="BB59" s="53"/>
      <c r="BC59" s="39"/>
      <c r="BD59" s="39"/>
      <c r="BE59" s="53"/>
      <c r="BF59" s="53"/>
      <c r="BG59" s="54"/>
      <c r="BH59" s="39"/>
      <c r="BI59" s="39"/>
      <c r="BJ59" s="38" t="s">
        <v>162</v>
      </c>
      <c r="BK59" s="55"/>
      <c r="BL59" s="56"/>
      <c r="BM59" s="40"/>
      <c r="BN59" s="52"/>
      <c r="BO59" s="39"/>
      <c r="BP59" s="39"/>
      <c r="BQ59" s="54"/>
      <c r="BR59" s="57"/>
      <c r="BS59" s="37"/>
    </row>
    <row r="60" spans="1:71" ht="12.75" customHeight="1">
      <c r="A60" s="16"/>
      <c r="B60" s="38"/>
      <c r="C60" s="39"/>
      <c r="D60" s="39"/>
      <c r="E60" s="40"/>
      <c r="F60" s="41"/>
      <c r="G60" s="42"/>
      <c r="H60" s="42"/>
      <c r="I60" s="43"/>
      <c r="J60" s="44">
        <v>901</v>
      </c>
      <c r="K60" s="45">
        <v>310</v>
      </c>
      <c r="L60" s="46" t="s">
        <v>106</v>
      </c>
      <c r="M60" s="47" t="s">
        <v>63</v>
      </c>
      <c r="N60" s="47"/>
      <c r="O60" s="48"/>
      <c r="P60" s="49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122">
        <v>1936700</v>
      </c>
      <c r="AL60" s="51"/>
      <c r="AM60" s="51"/>
      <c r="AN60" s="51"/>
      <c r="AO60" s="52"/>
      <c r="AP60" s="40"/>
      <c r="AQ60" s="52"/>
      <c r="AR60" s="53"/>
      <c r="AS60" s="40"/>
      <c r="AT60" s="53"/>
      <c r="AU60" s="53"/>
      <c r="AV60" s="53"/>
      <c r="AW60" s="53"/>
      <c r="AX60" s="53"/>
      <c r="AY60" s="53"/>
      <c r="AZ60" s="42"/>
      <c r="BA60" s="53"/>
      <c r="BB60" s="53"/>
      <c r="BC60" s="39"/>
      <c r="BD60" s="39"/>
      <c r="BE60" s="53"/>
      <c r="BF60" s="53"/>
      <c r="BG60" s="54"/>
      <c r="BH60" s="39"/>
      <c r="BI60" s="39"/>
      <c r="BJ60" s="38" t="s">
        <v>162</v>
      </c>
      <c r="BK60" s="55"/>
      <c r="BL60" s="56"/>
      <c r="BM60" s="40"/>
      <c r="BN60" s="52"/>
      <c r="BO60" s="39"/>
      <c r="BP60" s="39"/>
      <c r="BQ60" s="54"/>
      <c r="BR60" s="57"/>
      <c r="BS60" s="37"/>
    </row>
    <row r="61" spans="1:71" ht="12.75" customHeight="1">
      <c r="A61" s="16"/>
      <c r="B61" s="38"/>
      <c r="C61" s="39"/>
      <c r="D61" s="39"/>
      <c r="E61" s="40"/>
      <c r="F61" s="41"/>
      <c r="G61" s="42"/>
      <c r="H61" s="42"/>
      <c r="I61" s="43"/>
      <c r="J61" s="44">
        <v>901</v>
      </c>
      <c r="K61" s="45">
        <v>310</v>
      </c>
      <c r="L61" s="46" t="s">
        <v>3</v>
      </c>
      <c r="M61" s="47" t="s">
        <v>63</v>
      </c>
      <c r="N61" s="47"/>
      <c r="O61" s="48"/>
      <c r="P61" s="49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122">
        <v>1316000</v>
      </c>
      <c r="AL61" s="51"/>
      <c r="AM61" s="51"/>
      <c r="AN61" s="51"/>
      <c r="AO61" s="52"/>
      <c r="AP61" s="40"/>
      <c r="AQ61" s="52"/>
      <c r="AR61" s="53"/>
      <c r="AS61" s="40"/>
      <c r="AT61" s="53"/>
      <c r="AU61" s="53"/>
      <c r="AV61" s="53"/>
      <c r="AW61" s="53"/>
      <c r="AX61" s="53"/>
      <c r="AY61" s="53"/>
      <c r="AZ61" s="42"/>
      <c r="BA61" s="53"/>
      <c r="BB61" s="53"/>
      <c r="BC61" s="39"/>
      <c r="BD61" s="39"/>
      <c r="BE61" s="53"/>
      <c r="BF61" s="53"/>
      <c r="BG61" s="54"/>
      <c r="BH61" s="39"/>
      <c r="BI61" s="39"/>
      <c r="BJ61" s="38" t="s">
        <v>162</v>
      </c>
      <c r="BK61" s="55"/>
      <c r="BL61" s="56"/>
      <c r="BM61" s="40"/>
      <c r="BN61" s="52"/>
      <c r="BO61" s="39"/>
      <c r="BP61" s="39"/>
      <c r="BQ61" s="54"/>
      <c r="BR61" s="57"/>
      <c r="BS61" s="37"/>
    </row>
    <row r="62" spans="1:71" ht="12.75" customHeight="1">
      <c r="A62" s="16"/>
      <c r="B62" s="38"/>
      <c r="C62" s="39"/>
      <c r="D62" s="39"/>
      <c r="E62" s="40"/>
      <c r="F62" s="41"/>
      <c r="G62" s="42"/>
      <c r="H62" s="42"/>
      <c r="I62" s="43"/>
      <c r="J62" s="44">
        <v>901</v>
      </c>
      <c r="K62" s="45">
        <v>405</v>
      </c>
      <c r="L62" s="46" t="s">
        <v>1</v>
      </c>
      <c r="M62" s="47" t="s">
        <v>34</v>
      </c>
      <c r="N62" s="47"/>
      <c r="O62" s="48"/>
      <c r="P62" s="49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122">
        <v>1302000</v>
      </c>
      <c r="AL62" s="51"/>
      <c r="AM62" s="51"/>
      <c r="AN62" s="51"/>
      <c r="AO62" s="52"/>
      <c r="AP62" s="40"/>
      <c r="AQ62" s="52"/>
      <c r="AR62" s="53"/>
      <c r="AS62" s="40"/>
      <c r="AT62" s="53"/>
      <c r="AU62" s="53"/>
      <c r="AV62" s="53"/>
      <c r="AW62" s="53"/>
      <c r="AX62" s="53"/>
      <c r="AY62" s="53"/>
      <c r="AZ62" s="42"/>
      <c r="BA62" s="53"/>
      <c r="BB62" s="53"/>
      <c r="BC62" s="39"/>
      <c r="BD62" s="39"/>
      <c r="BE62" s="53"/>
      <c r="BF62" s="53"/>
      <c r="BG62" s="54"/>
      <c r="BH62" s="39"/>
      <c r="BI62" s="39"/>
      <c r="BJ62" s="38" t="s">
        <v>162</v>
      </c>
      <c r="BK62" s="55"/>
      <c r="BL62" s="56"/>
      <c r="BM62" s="40"/>
      <c r="BN62" s="52"/>
      <c r="BO62" s="39"/>
      <c r="BP62" s="39"/>
      <c r="BQ62" s="54"/>
      <c r="BR62" s="57"/>
      <c r="BS62" s="37"/>
    </row>
    <row r="63" spans="1:71" ht="12.75" customHeight="1">
      <c r="A63" s="16"/>
      <c r="B63" s="38"/>
      <c r="C63" s="39"/>
      <c r="D63" s="39"/>
      <c r="E63" s="40"/>
      <c r="F63" s="41"/>
      <c r="G63" s="42"/>
      <c r="H63" s="42"/>
      <c r="I63" s="43"/>
      <c r="J63" s="44">
        <v>901</v>
      </c>
      <c r="K63" s="45">
        <v>405</v>
      </c>
      <c r="L63" s="46" t="s">
        <v>1</v>
      </c>
      <c r="M63" s="47" t="s">
        <v>36</v>
      </c>
      <c r="N63" s="47"/>
      <c r="O63" s="48"/>
      <c r="P63" s="49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122">
        <v>393000</v>
      </c>
      <c r="AL63" s="51"/>
      <c r="AM63" s="51"/>
      <c r="AN63" s="51"/>
      <c r="AO63" s="52"/>
      <c r="AP63" s="40"/>
      <c r="AQ63" s="52"/>
      <c r="AR63" s="53"/>
      <c r="AS63" s="40"/>
      <c r="AT63" s="53"/>
      <c r="AU63" s="53"/>
      <c r="AV63" s="53"/>
      <c r="AW63" s="53"/>
      <c r="AX63" s="53"/>
      <c r="AY63" s="53"/>
      <c r="AZ63" s="42"/>
      <c r="BA63" s="53"/>
      <c r="BB63" s="53"/>
      <c r="BC63" s="39"/>
      <c r="BD63" s="39"/>
      <c r="BE63" s="53"/>
      <c r="BF63" s="53"/>
      <c r="BG63" s="54"/>
      <c r="BH63" s="39"/>
      <c r="BI63" s="39"/>
      <c r="BJ63" s="38" t="s">
        <v>162</v>
      </c>
      <c r="BK63" s="55"/>
      <c r="BL63" s="56"/>
      <c r="BM63" s="40"/>
      <c r="BN63" s="52"/>
      <c r="BO63" s="39"/>
      <c r="BP63" s="39"/>
      <c r="BQ63" s="54"/>
      <c r="BR63" s="57"/>
      <c r="BS63" s="37"/>
    </row>
    <row r="64" spans="1:71" ht="12.75" customHeight="1">
      <c r="A64" s="16"/>
      <c r="B64" s="38"/>
      <c r="C64" s="39"/>
      <c r="D64" s="39"/>
      <c r="E64" s="40"/>
      <c r="F64" s="41"/>
      <c r="G64" s="42"/>
      <c r="H64" s="42"/>
      <c r="I64" s="43"/>
      <c r="J64" s="44">
        <v>901</v>
      </c>
      <c r="K64" s="45">
        <v>405</v>
      </c>
      <c r="L64" s="46" t="s">
        <v>1</v>
      </c>
      <c r="M64" s="47" t="s">
        <v>49</v>
      </c>
      <c r="N64" s="47"/>
      <c r="O64" s="48"/>
      <c r="P64" s="49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122">
        <v>181700</v>
      </c>
      <c r="AL64" s="51"/>
      <c r="AM64" s="51"/>
      <c r="AN64" s="51"/>
      <c r="AO64" s="52"/>
      <c r="AP64" s="40"/>
      <c r="AQ64" s="52"/>
      <c r="AR64" s="53"/>
      <c r="AS64" s="40"/>
      <c r="AT64" s="53"/>
      <c r="AU64" s="53"/>
      <c r="AV64" s="53"/>
      <c r="AW64" s="53"/>
      <c r="AX64" s="53"/>
      <c r="AY64" s="53"/>
      <c r="AZ64" s="42"/>
      <c r="BA64" s="53"/>
      <c r="BB64" s="53"/>
      <c r="BC64" s="39"/>
      <c r="BD64" s="39"/>
      <c r="BE64" s="53"/>
      <c r="BF64" s="53"/>
      <c r="BG64" s="54"/>
      <c r="BH64" s="39"/>
      <c r="BI64" s="39"/>
      <c r="BJ64" s="38" t="s">
        <v>162</v>
      </c>
      <c r="BK64" s="55"/>
      <c r="BL64" s="56"/>
      <c r="BM64" s="40"/>
      <c r="BN64" s="52"/>
      <c r="BO64" s="39"/>
      <c r="BP64" s="39"/>
      <c r="BQ64" s="54"/>
      <c r="BR64" s="57"/>
      <c r="BS64" s="37"/>
    </row>
    <row r="65" spans="1:71" ht="12.75" customHeight="1">
      <c r="A65" s="16"/>
      <c r="B65" s="38"/>
      <c r="C65" s="39"/>
      <c r="D65" s="39"/>
      <c r="E65" s="40"/>
      <c r="F65" s="41"/>
      <c r="G65" s="42"/>
      <c r="H65" s="42"/>
      <c r="I65" s="43"/>
      <c r="J65" s="44">
        <v>901</v>
      </c>
      <c r="K65" s="45">
        <v>405</v>
      </c>
      <c r="L65" s="46" t="s">
        <v>1</v>
      </c>
      <c r="M65" s="47" t="s">
        <v>81</v>
      </c>
      <c r="N65" s="47"/>
      <c r="O65" s="48"/>
      <c r="P65" s="49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122">
        <v>1200</v>
      </c>
      <c r="AL65" s="51"/>
      <c r="AM65" s="51"/>
      <c r="AN65" s="51"/>
      <c r="AO65" s="52"/>
      <c r="AP65" s="40"/>
      <c r="AQ65" s="52"/>
      <c r="AR65" s="53"/>
      <c r="AS65" s="40"/>
      <c r="AT65" s="53"/>
      <c r="AU65" s="53"/>
      <c r="AV65" s="53"/>
      <c r="AW65" s="53"/>
      <c r="AX65" s="53"/>
      <c r="AY65" s="53"/>
      <c r="AZ65" s="42"/>
      <c r="BA65" s="53"/>
      <c r="BB65" s="53"/>
      <c r="BC65" s="39"/>
      <c r="BD65" s="39"/>
      <c r="BE65" s="53"/>
      <c r="BF65" s="53"/>
      <c r="BG65" s="54"/>
      <c r="BH65" s="39"/>
      <c r="BI65" s="39"/>
      <c r="BJ65" s="38" t="s">
        <v>162</v>
      </c>
      <c r="BK65" s="55"/>
      <c r="BL65" s="56"/>
      <c r="BM65" s="40"/>
      <c r="BN65" s="52"/>
      <c r="BO65" s="39"/>
      <c r="BP65" s="39"/>
      <c r="BQ65" s="54"/>
      <c r="BR65" s="57"/>
      <c r="BS65" s="37"/>
    </row>
    <row r="66" spans="1:71" ht="12.75" customHeight="1">
      <c r="A66" s="16"/>
      <c r="B66" s="38"/>
      <c r="C66" s="39"/>
      <c r="D66" s="39"/>
      <c r="E66" s="40"/>
      <c r="F66" s="41"/>
      <c r="G66" s="42"/>
      <c r="H66" s="42"/>
      <c r="I66" s="43"/>
      <c r="J66" s="44">
        <v>901</v>
      </c>
      <c r="K66" s="45">
        <v>405</v>
      </c>
      <c r="L66" s="46" t="s">
        <v>2</v>
      </c>
      <c r="M66" s="47" t="s">
        <v>49</v>
      </c>
      <c r="N66" s="47"/>
      <c r="O66" s="48"/>
      <c r="P66" s="49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122">
        <v>97000</v>
      </c>
      <c r="AL66" s="51"/>
      <c r="AM66" s="51"/>
      <c r="AN66" s="51"/>
      <c r="AO66" s="52"/>
      <c r="AP66" s="40"/>
      <c r="AQ66" s="52"/>
      <c r="AR66" s="53"/>
      <c r="AS66" s="40"/>
      <c r="AT66" s="53"/>
      <c r="AU66" s="53"/>
      <c r="AV66" s="53"/>
      <c r="AW66" s="53"/>
      <c r="AX66" s="53"/>
      <c r="AY66" s="53"/>
      <c r="AZ66" s="42"/>
      <c r="BA66" s="53"/>
      <c r="BB66" s="53"/>
      <c r="BC66" s="39"/>
      <c r="BD66" s="39"/>
      <c r="BE66" s="53"/>
      <c r="BF66" s="53"/>
      <c r="BG66" s="54"/>
      <c r="BH66" s="39"/>
      <c r="BI66" s="39"/>
      <c r="BJ66" s="38" t="s">
        <v>162</v>
      </c>
      <c r="BK66" s="55"/>
      <c r="BL66" s="56"/>
      <c r="BM66" s="40"/>
      <c r="BN66" s="52"/>
      <c r="BO66" s="39"/>
      <c r="BP66" s="39"/>
      <c r="BQ66" s="54"/>
      <c r="BR66" s="57"/>
      <c r="BS66" s="37"/>
    </row>
    <row r="67" spans="1:71" ht="12.75" customHeight="1">
      <c r="A67" s="16"/>
      <c r="B67" s="38"/>
      <c r="C67" s="39"/>
      <c r="D67" s="39"/>
      <c r="E67" s="40"/>
      <c r="F67" s="41"/>
      <c r="G67" s="42"/>
      <c r="H67" s="42"/>
      <c r="I67" s="43"/>
      <c r="J67" s="44">
        <v>901</v>
      </c>
      <c r="K67" s="45">
        <v>408</v>
      </c>
      <c r="L67" s="46" t="s">
        <v>24</v>
      </c>
      <c r="M67" s="47" t="s">
        <v>78</v>
      </c>
      <c r="N67" s="47"/>
      <c r="O67" s="48"/>
      <c r="P67" s="49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122">
        <v>10566435.210000001</v>
      </c>
      <c r="AL67" s="51"/>
      <c r="AM67" s="51"/>
      <c r="AN67" s="51"/>
      <c r="AO67" s="52"/>
      <c r="AP67" s="40"/>
      <c r="AQ67" s="52"/>
      <c r="AR67" s="53"/>
      <c r="AS67" s="40"/>
      <c r="AT67" s="53"/>
      <c r="AU67" s="53"/>
      <c r="AV67" s="53"/>
      <c r="AW67" s="53"/>
      <c r="AX67" s="53"/>
      <c r="AY67" s="53"/>
      <c r="AZ67" s="42"/>
      <c r="BA67" s="53"/>
      <c r="BB67" s="53"/>
      <c r="BC67" s="39"/>
      <c r="BD67" s="39"/>
      <c r="BE67" s="53"/>
      <c r="BF67" s="53"/>
      <c r="BG67" s="54"/>
      <c r="BH67" s="39"/>
      <c r="BI67" s="39"/>
      <c r="BJ67" s="38" t="s">
        <v>162</v>
      </c>
      <c r="BK67" s="55"/>
      <c r="BL67" s="56"/>
      <c r="BM67" s="40"/>
      <c r="BN67" s="52"/>
      <c r="BO67" s="39"/>
      <c r="BP67" s="39"/>
      <c r="BQ67" s="54"/>
      <c r="BR67" s="57"/>
      <c r="BS67" s="37"/>
    </row>
    <row r="68" spans="1:71" ht="12.75" customHeight="1">
      <c r="A68" s="16"/>
      <c r="B68" s="38"/>
      <c r="C68" s="39"/>
      <c r="D68" s="39"/>
      <c r="E68" s="40"/>
      <c r="F68" s="41"/>
      <c r="G68" s="42"/>
      <c r="H68" s="42"/>
      <c r="I68" s="43"/>
      <c r="J68" s="44">
        <v>901</v>
      </c>
      <c r="K68" s="45">
        <v>409</v>
      </c>
      <c r="L68" s="46" t="s">
        <v>23</v>
      </c>
      <c r="M68" s="47" t="s">
        <v>49</v>
      </c>
      <c r="N68" s="47"/>
      <c r="O68" s="48"/>
      <c r="P68" s="49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122">
        <v>15865800</v>
      </c>
      <c r="AL68" s="51"/>
      <c r="AM68" s="51"/>
      <c r="AN68" s="51"/>
      <c r="AO68" s="52"/>
      <c r="AP68" s="40"/>
      <c r="AQ68" s="52"/>
      <c r="AR68" s="53"/>
      <c r="AS68" s="40"/>
      <c r="AT68" s="53"/>
      <c r="AU68" s="53"/>
      <c r="AV68" s="53"/>
      <c r="AW68" s="53"/>
      <c r="AX68" s="53"/>
      <c r="AY68" s="53"/>
      <c r="AZ68" s="42"/>
      <c r="BA68" s="53"/>
      <c r="BB68" s="53"/>
      <c r="BC68" s="39"/>
      <c r="BD68" s="39"/>
      <c r="BE68" s="53"/>
      <c r="BF68" s="53"/>
      <c r="BG68" s="54"/>
      <c r="BH68" s="39"/>
      <c r="BI68" s="39"/>
      <c r="BJ68" s="38" t="s">
        <v>162</v>
      </c>
      <c r="BK68" s="55"/>
      <c r="BL68" s="56"/>
      <c r="BM68" s="40"/>
      <c r="BN68" s="52"/>
      <c r="BO68" s="39"/>
      <c r="BP68" s="39"/>
      <c r="BQ68" s="54"/>
      <c r="BR68" s="57"/>
      <c r="BS68" s="37"/>
    </row>
    <row r="69" spans="1:71" ht="12.75" customHeight="1">
      <c r="A69" s="16"/>
      <c r="B69" s="38"/>
      <c r="C69" s="39"/>
      <c r="D69" s="39"/>
      <c r="E69" s="40"/>
      <c r="F69" s="41"/>
      <c r="G69" s="42"/>
      <c r="H69" s="42"/>
      <c r="I69" s="43"/>
      <c r="J69" s="44">
        <v>901</v>
      </c>
      <c r="K69" s="45">
        <v>409</v>
      </c>
      <c r="L69" s="46" t="s">
        <v>25</v>
      </c>
      <c r="M69" s="47" t="s">
        <v>49</v>
      </c>
      <c r="N69" s="47"/>
      <c r="O69" s="48"/>
      <c r="P69" s="49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122">
        <v>7976510.1900000004</v>
      </c>
      <c r="AL69" s="51"/>
      <c r="AM69" s="51"/>
      <c r="AN69" s="51"/>
      <c r="AO69" s="52"/>
      <c r="AP69" s="40"/>
      <c r="AQ69" s="52"/>
      <c r="AR69" s="53"/>
      <c r="AS69" s="40"/>
      <c r="AT69" s="53"/>
      <c r="AU69" s="53"/>
      <c r="AV69" s="53"/>
      <c r="AW69" s="53"/>
      <c r="AX69" s="53"/>
      <c r="AY69" s="53"/>
      <c r="AZ69" s="42"/>
      <c r="BA69" s="53"/>
      <c r="BB69" s="53"/>
      <c r="BC69" s="39"/>
      <c r="BD69" s="39"/>
      <c r="BE69" s="53"/>
      <c r="BF69" s="53"/>
      <c r="BG69" s="54"/>
      <c r="BH69" s="39"/>
      <c r="BI69" s="39"/>
      <c r="BJ69" s="38" t="s">
        <v>162</v>
      </c>
      <c r="BK69" s="55"/>
      <c r="BL69" s="56"/>
      <c r="BM69" s="40"/>
      <c r="BN69" s="52"/>
      <c r="BO69" s="39"/>
      <c r="BP69" s="39"/>
      <c r="BQ69" s="54"/>
      <c r="BR69" s="57"/>
      <c r="BS69" s="37"/>
    </row>
    <row r="70" spans="1:71" ht="12.75" customHeight="1">
      <c r="A70" s="16"/>
      <c r="B70" s="38"/>
      <c r="C70" s="39"/>
      <c r="D70" s="39"/>
      <c r="E70" s="40"/>
      <c r="F70" s="41"/>
      <c r="G70" s="42"/>
      <c r="H70" s="42"/>
      <c r="I70" s="43"/>
      <c r="J70" s="44">
        <v>901</v>
      </c>
      <c r="K70" s="45">
        <v>412</v>
      </c>
      <c r="L70" s="46" t="s">
        <v>4</v>
      </c>
      <c r="M70" s="47" t="s">
        <v>78</v>
      </c>
      <c r="N70" s="47"/>
      <c r="O70" s="48"/>
      <c r="P70" s="49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122">
        <v>269400</v>
      </c>
      <c r="AL70" s="51"/>
      <c r="AM70" s="51"/>
      <c r="AN70" s="51"/>
      <c r="AO70" s="52"/>
      <c r="AP70" s="40"/>
      <c r="AQ70" s="52"/>
      <c r="AR70" s="53"/>
      <c r="AS70" s="40"/>
      <c r="AT70" s="53"/>
      <c r="AU70" s="53"/>
      <c r="AV70" s="53"/>
      <c r="AW70" s="53"/>
      <c r="AX70" s="53"/>
      <c r="AY70" s="53"/>
      <c r="AZ70" s="42"/>
      <c r="BA70" s="53"/>
      <c r="BB70" s="53"/>
      <c r="BC70" s="39"/>
      <c r="BD70" s="39"/>
      <c r="BE70" s="53"/>
      <c r="BF70" s="53"/>
      <c r="BG70" s="54"/>
      <c r="BH70" s="39"/>
      <c r="BI70" s="39"/>
      <c r="BJ70" s="38" t="s">
        <v>162</v>
      </c>
      <c r="BK70" s="55"/>
      <c r="BL70" s="56"/>
      <c r="BM70" s="40"/>
      <c r="BN70" s="52"/>
      <c r="BO70" s="39"/>
      <c r="BP70" s="39"/>
      <c r="BQ70" s="54"/>
      <c r="BR70" s="57"/>
      <c r="BS70" s="37"/>
    </row>
    <row r="71" spans="1:71" ht="12.75" customHeight="1">
      <c r="A71" s="16"/>
      <c r="B71" s="38"/>
      <c r="C71" s="39"/>
      <c r="D71" s="39"/>
      <c r="E71" s="40"/>
      <c r="F71" s="41"/>
      <c r="G71" s="42"/>
      <c r="H71" s="42"/>
      <c r="I71" s="43"/>
      <c r="J71" s="44">
        <v>901</v>
      </c>
      <c r="K71" s="45">
        <v>412</v>
      </c>
      <c r="L71" s="46" t="s">
        <v>47</v>
      </c>
      <c r="M71" s="47" t="s">
        <v>49</v>
      </c>
      <c r="N71" s="47"/>
      <c r="O71" s="48"/>
      <c r="P71" s="49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122">
        <v>239822.06</v>
      </c>
      <c r="AL71" s="51"/>
      <c r="AM71" s="51"/>
      <c r="AN71" s="51"/>
      <c r="AO71" s="52"/>
      <c r="AP71" s="40"/>
      <c r="AQ71" s="52"/>
      <c r="AR71" s="53"/>
      <c r="AS71" s="40"/>
      <c r="AT71" s="53"/>
      <c r="AU71" s="53"/>
      <c r="AV71" s="53"/>
      <c r="AW71" s="53"/>
      <c r="AX71" s="53"/>
      <c r="AY71" s="53"/>
      <c r="AZ71" s="42"/>
      <c r="BA71" s="53"/>
      <c r="BB71" s="53"/>
      <c r="BC71" s="39"/>
      <c r="BD71" s="39"/>
      <c r="BE71" s="53"/>
      <c r="BF71" s="53"/>
      <c r="BG71" s="54"/>
      <c r="BH71" s="39"/>
      <c r="BI71" s="39"/>
      <c r="BJ71" s="38" t="s">
        <v>162</v>
      </c>
      <c r="BK71" s="55"/>
      <c r="BL71" s="56"/>
      <c r="BM71" s="40"/>
      <c r="BN71" s="52"/>
      <c r="BO71" s="39"/>
      <c r="BP71" s="39"/>
      <c r="BQ71" s="54"/>
      <c r="BR71" s="57"/>
      <c r="BS71" s="37"/>
    </row>
    <row r="72" spans="1:71" ht="12.75" customHeight="1">
      <c r="A72" s="16"/>
      <c r="B72" s="38"/>
      <c r="C72" s="39"/>
      <c r="D72" s="39"/>
      <c r="E72" s="40"/>
      <c r="F72" s="41"/>
      <c r="G72" s="42"/>
      <c r="H72" s="42"/>
      <c r="I72" s="43"/>
      <c r="J72" s="44">
        <v>901</v>
      </c>
      <c r="K72" s="45">
        <v>502</v>
      </c>
      <c r="L72" s="46" t="s">
        <v>5</v>
      </c>
      <c r="M72" s="47" t="s">
        <v>49</v>
      </c>
      <c r="N72" s="47"/>
      <c r="O72" s="48"/>
      <c r="P72" s="49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122">
        <v>2552714.34</v>
      </c>
      <c r="AL72" s="51"/>
      <c r="AM72" s="51"/>
      <c r="AN72" s="51"/>
      <c r="AO72" s="52"/>
      <c r="AP72" s="40"/>
      <c r="AQ72" s="52"/>
      <c r="AR72" s="53"/>
      <c r="AS72" s="40"/>
      <c r="AT72" s="53"/>
      <c r="AU72" s="53"/>
      <c r="AV72" s="53"/>
      <c r="AW72" s="53"/>
      <c r="AX72" s="53"/>
      <c r="AY72" s="53"/>
      <c r="AZ72" s="42"/>
      <c r="BA72" s="53"/>
      <c r="BB72" s="53"/>
      <c r="BC72" s="39"/>
      <c r="BD72" s="39"/>
      <c r="BE72" s="53"/>
      <c r="BF72" s="53"/>
      <c r="BG72" s="54"/>
      <c r="BH72" s="39"/>
      <c r="BI72" s="39"/>
      <c r="BJ72" s="38" t="s">
        <v>162</v>
      </c>
      <c r="BK72" s="55"/>
      <c r="BL72" s="56"/>
      <c r="BM72" s="40"/>
      <c r="BN72" s="52"/>
      <c r="BO72" s="39"/>
      <c r="BP72" s="39"/>
      <c r="BQ72" s="54"/>
      <c r="BR72" s="57"/>
      <c r="BS72" s="37"/>
    </row>
    <row r="73" spans="1:71" ht="12.75" customHeight="1">
      <c r="A73" s="16"/>
      <c r="B73" s="38"/>
      <c r="C73" s="39"/>
      <c r="D73" s="39"/>
      <c r="E73" s="40"/>
      <c r="F73" s="41"/>
      <c r="G73" s="42"/>
      <c r="H73" s="42"/>
      <c r="I73" s="43"/>
      <c r="J73" s="44">
        <v>901</v>
      </c>
      <c r="K73" s="45">
        <v>502</v>
      </c>
      <c r="L73" s="46" t="s">
        <v>85</v>
      </c>
      <c r="M73" s="47" t="s">
        <v>78</v>
      </c>
      <c r="N73" s="47"/>
      <c r="O73" s="48"/>
      <c r="P73" s="49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122">
        <v>673735.9</v>
      </c>
      <c r="AL73" s="51"/>
      <c r="AM73" s="51"/>
      <c r="AN73" s="51"/>
      <c r="AO73" s="52"/>
      <c r="AP73" s="40"/>
      <c r="AQ73" s="52"/>
      <c r="AR73" s="53"/>
      <c r="AS73" s="40"/>
      <c r="AT73" s="53"/>
      <c r="AU73" s="53"/>
      <c r="AV73" s="53"/>
      <c r="AW73" s="53"/>
      <c r="AX73" s="53"/>
      <c r="AY73" s="53"/>
      <c r="AZ73" s="42"/>
      <c r="BA73" s="53"/>
      <c r="BB73" s="53"/>
      <c r="BC73" s="39"/>
      <c r="BD73" s="39"/>
      <c r="BE73" s="53"/>
      <c r="BF73" s="53"/>
      <c r="BG73" s="54"/>
      <c r="BH73" s="39"/>
      <c r="BI73" s="39"/>
      <c r="BJ73" s="38" t="s">
        <v>162</v>
      </c>
      <c r="BK73" s="55"/>
      <c r="BL73" s="56"/>
      <c r="BM73" s="40"/>
      <c r="BN73" s="52"/>
      <c r="BO73" s="39"/>
      <c r="BP73" s="39"/>
      <c r="BQ73" s="54"/>
      <c r="BR73" s="57"/>
      <c r="BS73" s="37"/>
    </row>
    <row r="74" spans="1:71" ht="12.75" customHeight="1">
      <c r="A74" s="16"/>
      <c r="B74" s="38"/>
      <c r="C74" s="39"/>
      <c r="D74" s="39"/>
      <c r="E74" s="40"/>
      <c r="F74" s="41"/>
      <c r="G74" s="42"/>
      <c r="H74" s="42"/>
      <c r="I74" s="43"/>
      <c r="J74" s="44">
        <v>901</v>
      </c>
      <c r="K74" s="45">
        <v>502</v>
      </c>
      <c r="L74" s="46" t="s">
        <v>86</v>
      </c>
      <c r="M74" s="47" t="s">
        <v>78</v>
      </c>
      <c r="N74" s="47"/>
      <c r="O74" s="48"/>
      <c r="P74" s="49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122">
        <v>3039532.24</v>
      </c>
      <c r="AL74" s="51"/>
      <c r="AM74" s="51"/>
      <c r="AN74" s="51"/>
      <c r="AO74" s="52"/>
      <c r="AP74" s="40"/>
      <c r="AQ74" s="52"/>
      <c r="AR74" s="53"/>
      <c r="AS74" s="40"/>
      <c r="AT74" s="53"/>
      <c r="AU74" s="53"/>
      <c r="AV74" s="53"/>
      <c r="AW74" s="53"/>
      <c r="AX74" s="53"/>
      <c r="AY74" s="53"/>
      <c r="AZ74" s="42"/>
      <c r="BA74" s="53"/>
      <c r="BB74" s="53"/>
      <c r="BC74" s="39"/>
      <c r="BD74" s="39"/>
      <c r="BE74" s="53"/>
      <c r="BF74" s="53"/>
      <c r="BG74" s="54"/>
      <c r="BH74" s="39"/>
      <c r="BI74" s="39"/>
      <c r="BJ74" s="38" t="s">
        <v>162</v>
      </c>
      <c r="BK74" s="55"/>
      <c r="BL74" s="56"/>
      <c r="BM74" s="40"/>
      <c r="BN74" s="52"/>
      <c r="BO74" s="39"/>
      <c r="BP74" s="39"/>
      <c r="BQ74" s="54"/>
      <c r="BR74" s="57"/>
      <c r="BS74" s="37"/>
    </row>
    <row r="75" spans="1:71" ht="12.75" customHeight="1">
      <c r="A75" s="16"/>
      <c r="B75" s="38"/>
      <c r="C75" s="39"/>
      <c r="D75" s="39"/>
      <c r="E75" s="40"/>
      <c r="F75" s="41"/>
      <c r="G75" s="42"/>
      <c r="H75" s="42"/>
      <c r="I75" s="43"/>
      <c r="J75" s="44">
        <v>901</v>
      </c>
      <c r="K75" s="45">
        <v>502</v>
      </c>
      <c r="L75" s="46" t="s">
        <v>87</v>
      </c>
      <c r="M75" s="47" t="s">
        <v>78</v>
      </c>
      <c r="N75" s="47"/>
      <c r="O75" s="48"/>
      <c r="P75" s="49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122">
        <v>1292581.6000000001</v>
      </c>
      <c r="AL75" s="51"/>
      <c r="AM75" s="51"/>
      <c r="AN75" s="51"/>
      <c r="AO75" s="52"/>
      <c r="AP75" s="40"/>
      <c r="AQ75" s="52"/>
      <c r="AR75" s="53"/>
      <c r="AS75" s="40"/>
      <c r="AT75" s="53"/>
      <c r="AU75" s="53"/>
      <c r="AV75" s="53"/>
      <c r="AW75" s="53"/>
      <c r="AX75" s="53"/>
      <c r="AY75" s="53"/>
      <c r="AZ75" s="42"/>
      <c r="BA75" s="53"/>
      <c r="BB75" s="53"/>
      <c r="BC75" s="39"/>
      <c r="BD75" s="39"/>
      <c r="BE75" s="53"/>
      <c r="BF75" s="53"/>
      <c r="BG75" s="54"/>
      <c r="BH75" s="39"/>
      <c r="BI75" s="39"/>
      <c r="BJ75" s="38" t="s">
        <v>162</v>
      </c>
      <c r="BK75" s="55"/>
      <c r="BL75" s="56"/>
      <c r="BM75" s="40"/>
      <c r="BN75" s="52"/>
      <c r="BO75" s="39"/>
      <c r="BP75" s="39"/>
      <c r="BQ75" s="54"/>
      <c r="BR75" s="57"/>
      <c r="BS75" s="37"/>
    </row>
    <row r="76" spans="1:71" ht="12.75" customHeight="1">
      <c r="A76" s="16"/>
      <c r="B76" s="38"/>
      <c r="C76" s="39"/>
      <c r="D76" s="39"/>
      <c r="E76" s="40"/>
      <c r="F76" s="41"/>
      <c r="G76" s="42"/>
      <c r="H76" s="42"/>
      <c r="I76" s="43"/>
      <c r="J76" s="44">
        <v>901</v>
      </c>
      <c r="K76" s="45">
        <v>502</v>
      </c>
      <c r="L76" s="46" t="s">
        <v>89</v>
      </c>
      <c r="M76" s="47" t="s">
        <v>49</v>
      </c>
      <c r="N76" s="47"/>
      <c r="O76" s="48"/>
      <c r="P76" s="49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122">
        <v>67087</v>
      </c>
      <c r="AL76" s="51"/>
      <c r="AM76" s="51"/>
      <c r="AN76" s="51"/>
      <c r="AO76" s="52"/>
      <c r="AP76" s="40"/>
      <c r="AQ76" s="52"/>
      <c r="AR76" s="53"/>
      <c r="AS76" s="40"/>
      <c r="AT76" s="53"/>
      <c r="AU76" s="53"/>
      <c r="AV76" s="53"/>
      <c r="AW76" s="53"/>
      <c r="AX76" s="53"/>
      <c r="AY76" s="53"/>
      <c r="AZ76" s="42"/>
      <c r="BA76" s="53"/>
      <c r="BB76" s="53"/>
      <c r="BC76" s="39"/>
      <c r="BD76" s="39"/>
      <c r="BE76" s="53"/>
      <c r="BF76" s="53"/>
      <c r="BG76" s="54"/>
      <c r="BH76" s="39"/>
      <c r="BI76" s="39"/>
      <c r="BJ76" s="38" t="s">
        <v>162</v>
      </c>
      <c r="BK76" s="55"/>
      <c r="BL76" s="56"/>
      <c r="BM76" s="40"/>
      <c r="BN76" s="52"/>
      <c r="BO76" s="39"/>
      <c r="BP76" s="39"/>
      <c r="BQ76" s="54"/>
      <c r="BR76" s="57"/>
      <c r="BS76" s="37"/>
    </row>
    <row r="77" spans="1:71" ht="12.75" customHeight="1">
      <c r="A77" s="16"/>
      <c r="B77" s="38"/>
      <c r="C77" s="39"/>
      <c r="D77" s="39"/>
      <c r="E77" s="40"/>
      <c r="F77" s="41"/>
      <c r="G77" s="42"/>
      <c r="H77" s="42"/>
      <c r="I77" s="43"/>
      <c r="J77" s="44">
        <v>901</v>
      </c>
      <c r="K77" s="45">
        <v>503</v>
      </c>
      <c r="L77" s="46" t="s">
        <v>52</v>
      </c>
      <c r="M77" s="47" t="s">
        <v>49</v>
      </c>
      <c r="N77" s="47"/>
      <c r="O77" s="48"/>
      <c r="P77" s="49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122">
        <v>5656437.3200000003</v>
      </c>
      <c r="AL77" s="51"/>
      <c r="AM77" s="51"/>
      <c r="AN77" s="51"/>
      <c r="AO77" s="52"/>
      <c r="AP77" s="40"/>
      <c r="AQ77" s="52"/>
      <c r="AR77" s="53"/>
      <c r="AS77" s="40"/>
      <c r="AT77" s="53"/>
      <c r="AU77" s="53"/>
      <c r="AV77" s="53"/>
      <c r="AW77" s="53"/>
      <c r="AX77" s="53"/>
      <c r="AY77" s="53"/>
      <c r="AZ77" s="42"/>
      <c r="BA77" s="53"/>
      <c r="BB77" s="53"/>
      <c r="BC77" s="39"/>
      <c r="BD77" s="39"/>
      <c r="BE77" s="53"/>
      <c r="BF77" s="53"/>
      <c r="BG77" s="54"/>
      <c r="BH77" s="39"/>
      <c r="BI77" s="39"/>
      <c r="BJ77" s="38" t="s">
        <v>162</v>
      </c>
      <c r="BK77" s="55"/>
      <c r="BL77" s="56"/>
      <c r="BM77" s="40"/>
      <c r="BN77" s="52"/>
      <c r="BO77" s="39"/>
      <c r="BP77" s="39"/>
      <c r="BQ77" s="54"/>
      <c r="BR77" s="57"/>
      <c r="BS77" s="37"/>
    </row>
    <row r="78" spans="1:71" ht="12.75" customHeight="1">
      <c r="A78" s="16"/>
      <c r="B78" s="38"/>
      <c r="C78" s="39"/>
      <c r="D78" s="39"/>
      <c r="E78" s="40"/>
      <c r="F78" s="41"/>
      <c r="G78" s="42"/>
      <c r="H78" s="42"/>
      <c r="I78" s="43"/>
      <c r="J78" s="44">
        <v>901</v>
      </c>
      <c r="K78" s="45">
        <v>503</v>
      </c>
      <c r="L78" s="46" t="s">
        <v>53</v>
      </c>
      <c r="M78" s="47" t="s">
        <v>49</v>
      </c>
      <c r="N78" s="47"/>
      <c r="O78" s="48"/>
      <c r="P78" s="49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122">
        <v>0</v>
      </c>
      <c r="AL78" s="51"/>
      <c r="AM78" s="51"/>
      <c r="AN78" s="51"/>
      <c r="AO78" s="52"/>
      <c r="AP78" s="40"/>
      <c r="AQ78" s="52"/>
      <c r="AR78" s="53"/>
      <c r="AS78" s="40"/>
      <c r="AT78" s="53"/>
      <c r="AU78" s="53"/>
      <c r="AV78" s="53"/>
      <c r="AW78" s="53"/>
      <c r="AX78" s="53"/>
      <c r="AY78" s="53"/>
      <c r="AZ78" s="42"/>
      <c r="BA78" s="53"/>
      <c r="BB78" s="53"/>
      <c r="BC78" s="39"/>
      <c r="BD78" s="39"/>
      <c r="BE78" s="53"/>
      <c r="BF78" s="53"/>
      <c r="BG78" s="54"/>
      <c r="BH78" s="39"/>
      <c r="BI78" s="39"/>
      <c r="BJ78" s="38" t="s">
        <v>162</v>
      </c>
      <c r="BK78" s="55"/>
      <c r="BL78" s="56"/>
      <c r="BM78" s="40"/>
      <c r="BN78" s="52"/>
      <c r="BO78" s="39"/>
      <c r="BP78" s="39"/>
      <c r="BQ78" s="54"/>
      <c r="BR78" s="57"/>
      <c r="BS78" s="37"/>
    </row>
    <row r="79" spans="1:71" ht="12.75" customHeight="1">
      <c r="A79" s="16"/>
      <c r="B79" s="38"/>
      <c r="C79" s="39"/>
      <c r="D79" s="39"/>
      <c r="E79" s="40"/>
      <c r="F79" s="41"/>
      <c r="G79" s="42"/>
      <c r="H79" s="42"/>
      <c r="I79" s="43"/>
      <c r="J79" s="44">
        <v>901</v>
      </c>
      <c r="K79" s="45">
        <v>503</v>
      </c>
      <c r="L79" s="46" t="s">
        <v>119</v>
      </c>
      <c r="M79" s="47" t="s">
        <v>49</v>
      </c>
      <c r="N79" s="47"/>
      <c r="O79" s="48"/>
      <c r="P79" s="49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122">
        <v>6353334</v>
      </c>
      <c r="AL79" s="51"/>
      <c r="AM79" s="51"/>
      <c r="AN79" s="51"/>
      <c r="AO79" s="52"/>
      <c r="AP79" s="40"/>
      <c r="AQ79" s="52"/>
      <c r="AR79" s="53"/>
      <c r="AS79" s="40"/>
      <c r="AT79" s="53"/>
      <c r="AU79" s="53"/>
      <c r="AV79" s="53"/>
      <c r="AW79" s="53"/>
      <c r="AX79" s="53"/>
      <c r="AY79" s="53"/>
      <c r="AZ79" s="42"/>
      <c r="BA79" s="53"/>
      <c r="BB79" s="53"/>
      <c r="BC79" s="39"/>
      <c r="BD79" s="39"/>
      <c r="BE79" s="53"/>
      <c r="BF79" s="53"/>
      <c r="BG79" s="54"/>
      <c r="BH79" s="39"/>
      <c r="BI79" s="39"/>
      <c r="BJ79" s="38" t="s">
        <v>162</v>
      </c>
      <c r="BK79" s="55"/>
      <c r="BL79" s="56"/>
      <c r="BM79" s="40"/>
      <c r="BN79" s="52"/>
      <c r="BO79" s="39"/>
      <c r="BP79" s="39"/>
      <c r="BQ79" s="54"/>
      <c r="BR79" s="57"/>
      <c r="BS79" s="37"/>
    </row>
    <row r="80" spans="1:71" ht="12.75" customHeight="1">
      <c r="A80" s="16"/>
      <c r="B80" s="38"/>
      <c r="C80" s="39"/>
      <c r="D80" s="39"/>
      <c r="E80" s="40"/>
      <c r="F80" s="41"/>
      <c r="G80" s="42"/>
      <c r="H80" s="42"/>
      <c r="I80" s="43"/>
      <c r="J80" s="44">
        <v>901</v>
      </c>
      <c r="K80" s="45">
        <v>603</v>
      </c>
      <c r="L80" s="46" t="s">
        <v>43</v>
      </c>
      <c r="M80" s="47" t="s">
        <v>32</v>
      </c>
      <c r="N80" s="47"/>
      <c r="O80" s="48"/>
      <c r="P80" s="49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122">
        <v>7000</v>
      </c>
      <c r="AL80" s="51"/>
      <c r="AM80" s="51"/>
      <c r="AN80" s="51"/>
      <c r="AO80" s="52"/>
      <c r="AP80" s="40"/>
      <c r="AQ80" s="52"/>
      <c r="AR80" s="53"/>
      <c r="AS80" s="40"/>
      <c r="AT80" s="53"/>
      <c r="AU80" s="53"/>
      <c r="AV80" s="53"/>
      <c r="AW80" s="53"/>
      <c r="AX80" s="53"/>
      <c r="AY80" s="53"/>
      <c r="AZ80" s="42"/>
      <c r="BA80" s="53"/>
      <c r="BB80" s="53"/>
      <c r="BC80" s="39"/>
      <c r="BD80" s="39"/>
      <c r="BE80" s="53"/>
      <c r="BF80" s="53"/>
      <c r="BG80" s="54"/>
      <c r="BH80" s="39"/>
      <c r="BI80" s="39"/>
      <c r="BJ80" s="38" t="s">
        <v>162</v>
      </c>
      <c r="BK80" s="55"/>
      <c r="BL80" s="56"/>
      <c r="BM80" s="40"/>
      <c r="BN80" s="52"/>
      <c r="BO80" s="39"/>
      <c r="BP80" s="39"/>
      <c r="BQ80" s="54"/>
      <c r="BR80" s="57"/>
      <c r="BS80" s="37"/>
    </row>
    <row r="81" spans="1:71" ht="12.75" customHeight="1">
      <c r="A81" s="16"/>
      <c r="B81" s="38"/>
      <c r="C81" s="39"/>
      <c r="D81" s="39"/>
      <c r="E81" s="40"/>
      <c r="F81" s="41"/>
      <c r="G81" s="42"/>
      <c r="H81" s="42"/>
      <c r="I81" s="43"/>
      <c r="J81" s="44">
        <v>901</v>
      </c>
      <c r="K81" s="45">
        <v>603</v>
      </c>
      <c r="L81" s="46" t="s">
        <v>55</v>
      </c>
      <c r="M81" s="47" t="s">
        <v>49</v>
      </c>
      <c r="N81" s="47"/>
      <c r="O81" s="48"/>
      <c r="P81" s="49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122">
        <v>15000</v>
      </c>
      <c r="AL81" s="51"/>
      <c r="AM81" s="51"/>
      <c r="AN81" s="51"/>
      <c r="AO81" s="52"/>
      <c r="AP81" s="40"/>
      <c r="AQ81" s="52"/>
      <c r="AR81" s="53"/>
      <c r="AS81" s="40"/>
      <c r="AT81" s="53"/>
      <c r="AU81" s="53"/>
      <c r="AV81" s="53"/>
      <c r="AW81" s="53"/>
      <c r="AX81" s="53"/>
      <c r="AY81" s="53"/>
      <c r="AZ81" s="42"/>
      <c r="BA81" s="53"/>
      <c r="BB81" s="53"/>
      <c r="BC81" s="39"/>
      <c r="BD81" s="39"/>
      <c r="BE81" s="53"/>
      <c r="BF81" s="53"/>
      <c r="BG81" s="54"/>
      <c r="BH81" s="39"/>
      <c r="BI81" s="39"/>
      <c r="BJ81" s="38" t="s">
        <v>162</v>
      </c>
      <c r="BK81" s="55"/>
      <c r="BL81" s="56"/>
      <c r="BM81" s="40"/>
      <c r="BN81" s="52"/>
      <c r="BO81" s="39"/>
      <c r="BP81" s="39"/>
      <c r="BQ81" s="54"/>
      <c r="BR81" s="57"/>
      <c r="BS81" s="37"/>
    </row>
    <row r="82" spans="1:71" ht="12.75" customHeight="1">
      <c r="A82" s="16"/>
      <c r="B82" s="38"/>
      <c r="C82" s="39"/>
      <c r="D82" s="39"/>
      <c r="E82" s="40"/>
      <c r="F82" s="41"/>
      <c r="G82" s="42"/>
      <c r="H82" s="42"/>
      <c r="I82" s="43"/>
      <c r="J82" s="44">
        <v>901</v>
      </c>
      <c r="K82" s="45">
        <v>702</v>
      </c>
      <c r="L82" s="46" t="s">
        <v>12</v>
      </c>
      <c r="M82" s="47" t="s">
        <v>48</v>
      </c>
      <c r="N82" s="47"/>
      <c r="O82" s="48"/>
      <c r="P82" s="49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122">
        <v>0</v>
      </c>
      <c r="AL82" s="51"/>
      <c r="AM82" s="51"/>
      <c r="AN82" s="51"/>
      <c r="AO82" s="52"/>
      <c r="AP82" s="40"/>
      <c r="AQ82" s="52"/>
      <c r="AR82" s="53"/>
      <c r="AS82" s="40"/>
      <c r="AT82" s="53"/>
      <c r="AU82" s="53"/>
      <c r="AV82" s="53"/>
      <c r="AW82" s="53"/>
      <c r="AX82" s="53"/>
      <c r="AY82" s="53"/>
      <c r="AZ82" s="42"/>
      <c r="BA82" s="53"/>
      <c r="BB82" s="53"/>
      <c r="BC82" s="39"/>
      <c r="BD82" s="39"/>
      <c r="BE82" s="53"/>
      <c r="BF82" s="53"/>
      <c r="BG82" s="54"/>
      <c r="BH82" s="39"/>
      <c r="BI82" s="39"/>
      <c r="BJ82" s="38" t="s">
        <v>162</v>
      </c>
      <c r="BK82" s="55"/>
      <c r="BL82" s="56"/>
      <c r="BM82" s="40"/>
      <c r="BN82" s="52"/>
      <c r="BO82" s="39"/>
      <c r="BP82" s="39"/>
      <c r="BQ82" s="54"/>
      <c r="BR82" s="57"/>
      <c r="BS82" s="37"/>
    </row>
    <row r="83" spans="1:71" ht="12.75" customHeight="1">
      <c r="A83" s="16"/>
      <c r="B83" s="38"/>
      <c r="C83" s="39"/>
      <c r="D83" s="39"/>
      <c r="E83" s="40"/>
      <c r="F83" s="41"/>
      <c r="G83" s="42"/>
      <c r="H83" s="42"/>
      <c r="I83" s="43"/>
      <c r="J83" s="44">
        <v>901</v>
      </c>
      <c r="K83" s="45">
        <v>702</v>
      </c>
      <c r="L83" s="46" t="s">
        <v>12</v>
      </c>
      <c r="M83" s="47" t="s">
        <v>49</v>
      </c>
      <c r="N83" s="47"/>
      <c r="O83" s="48"/>
      <c r="P83" s="49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122">
        <v>0</v>
      </c>
      <c r="AL83" s="51"/>
      <c r="AM83" s="51"/>
      <c r="AN83" s="51"/>
      <c r="AO83" s="52"/>
      <c r="AP83" s="40"/>
      <c r="AQ83" s="52"/>
      <c r="AR83" s="53"/>
      <c r="AS83" s="40"/>
      <c r="AT83" s="53"/>
      <c r="AU83" s="53"/>
      <c r="AV83" s="53"/>
      <c r="AW83" s="53"/>
      <c r="AX83" s="53"/>
      <c r="AY83" s="53"/>
      <c r="AZ83" s="42"/>
      <c r="BA83" s="53"/>
      <c r="BB83" s="53"/>
      <c r="BC83" s="39"/>
      <c r="BD83" s="39"/>
      <c r="BE83" s="53"/>
      <c r="BF83" s="53"/>
      <c r="BG83" s="54"/>
      <c r="BH83" s="39"/>
      <c r="BI83" s="39"/>
      <c r="BJ83" s="38" t="s">
        <v>162</v>
      </c>
      <c r="BK83" s="55"/>
      <c r="BL83" s="56"/>
      <c r="BM83" s="40"/>
      <c r="BN83" s="52"/>
      <c r="BO83" s="39"/>
      <c r="BP83" s="39"/>
      <c r="BQ83" s="54"/>
      <c r="BR83" s="57"/>
      <c r="BS83" s="37"/>
    </row>
    <row r="84" spans="1:71" ht="12.75" customHeight="1">
      <c r="A84" s="16"/>
      <c r="B84" s="38"/>
      <c r="C84" s="39"/>
      <c r="D84" s="39"/>
      <c r="E84" s="40"/>
      <c r="F84" s="41"/>
      <c r="G84" s="42"/>
      <c r="H84" s="42"/>
      <c r="I84" s="43"/>
      <c r="J84" s="44">
        <v>901</v>
      </c>
      <c r="K84" s="45">
        <v>702</v>
      </c>
      <c r="L84" s="46" t="s">
        <v>109</v>
      </c>
      <c r="M84" s="47" t="s">
        <v>48</v>
      </c>
      <c r="N84" s="47"/>
      <c r="O84" s="48"/>
      <c r="P84" s="49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122">
        <v>55210456.670000002</v>
      </c>
      <c r="AL84" s="51"/>
      <c r="AM84" s="51"/>
      <c r="AN84" s="51"/>
      <c r="AO84" s="52"/>
      <c r="AP84" s="40"/>
      <c r="AQ84" s="52"/>
      <c r="AR84" s="53"/>
      <c r="AS84" s="40"/>
      <c r="AT84" s="53"/>
      <c r="AU84" s="53"/>
      <c r="AV84" s="53"/>
      <c r="AW84" s="53"/>
      <c r="AX84" s="53"/>
      <c r="AY84" s="53"/>
      <c r="AZ84" s="42"/>
      <c r="BA84" s="53"/>
      <c r="BB84" s="53"/>
      <c r="BC84" s="39"/>
      <c r="BD84" s="39"/>
      <c r="BE84" s="53"/>
      <c r="BF84" s="53"/>
      <c r="BG84" s="54"/>
      <c r="BH84" s="39"/>
      <c r="BI84" s="39"/>
      <c r="BJ84" s="38" t="s">
        <v>162</v>
      </c>
      <c r="BK84" s="55"/>
      <c r="BL84" s="56"/>
      <c r="BM84" s="40"/>
      <c r="BN84" s="52"/>
      <c r="BO84" s="39"/>
      <c r="BP84" s="39"/>
      <c r="BQ84" s="54"/>
      <c r="BR84" s="57"/>
      <c r="BS84" s="37"/>
    </row>
    <row r="85" spans="1:71" ht="12.75" customHeight="1">
      <c r="A85" s="16"/>
      <c r="B85" s="38"/>
      <c r="C85" s="39"/>
      <c r="D85" s="39"/>
      <c r="E85" s="40"/>
      <c r="F85" s="41"/>
      <c r="G85" s="42"/>
      <c r="H85" s="42"/>
      <c r="I85" s="43"/>
      <c r="J85" s="44">
        <v>901</v>
      </c>
      <c r="K85" s="45">
        <v>702</v>
      </c>
      <c r="L85" s="46" t="s">
        <v>109</v>
      </c>
      <c r="M85" s="47" t="s">
        <v>49</v>
      </c>
      <c r="N85" s="47"/>
      <c r="O85" s="48"/>
      <c r="P85" s="49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122">
        <v>16715996.560000001</v>
      </c>
      <c r="AL85" s="51"/>
      <c r="AM85" s="51"/>
      <c r="AN85" s="51"/>
      <c r="AO85" s="52"/>
      <c r="AP85" s="40"/>
      <c r="AQ85" s="52"/>
      <c r="AR85" s="53"/>
      <c r="AS85" s="40"/>
      <c r="AT85" s="53"/>
      <c r="AU85" s="53"/>
      <c r="AV85" s="53"/>
      <c r="AW85" s="53"/>
      <c r="AX85" s="53"/>
      <c r="AY85" s="53"/>
      <c r="AZ85" s="42"/>
      <c r="BA85" s="53"/>
      <c r="BB85" s="53"/>
      <c r="BC85" s="39"/>
      <c r="BD85" s="39"/>
      <c r="BE85" s="53"/>
      <c r="BF85" s="53"/>
      <c r="BG85" s="54"/>
      <c r="BH85" s="39"/>
      <c r="BI85" s="39"/>
      <c r="BJ85" s="38" t="s">
        <v>162</v>
      </c>
      <c r="BK85" s="55"/>
      <c r="BL85" s="56"/>
      <c r="BM85" s="40"/>
      <c r="BN85" s="52"/>
      <c r="BO85" s="39"/>
      <c r="BP85" s="39"/>
      <c r="BQ85" s="54"/>
      <c r="BR85" s="57"/>
      <c r="BS85" s="37"/>
    </row>
    <row r="86" spans="1:71" ht="12.75" customHeight="1">
      <c r="A86" s="16"/>
      <c r="B86" s="38"/>
      <c r="C86" s="39"/>
      <c r="D86" s="39"/>
      <c r="E86" s="40"/>
      <c r="F86" s="41"/>
      <c r="G86" s="42"/>
      <c r="H86" s="42"/>
      <c r="I86" s="43"/>
      <c r="J86" s="44">
        <v>901</v>
      </c>
      <c r="K86" s="45">
        <v>801</v>
      </c>
      <c r="L86" s="46" t="s">
        <v>117</v>
      </c>
      <c r="M86" s="47" t="s">
        <v>49</v>
      </c>
      <c r="N86" s="47"/>
      <c r="O86" s="48"/>
      <c r="P86" s="49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122">
        <v>41155.79</v>
      </c>
      <c r="AL86" s="51"/>
      <c r="AM86" s="51"/>
      <c r="AN86" s="51"/>
      <c r="AO86" s="52"/>
      <c r="AP86" s="40"/>
      <c r="AQ86" s="52"/>
      <c r="AR86" s="53"/>
      <c r="AS86" s="40"/>
      <c r="AT86" s="53"/>
      <c r="AU86" s="53"/>
      <c r="AV86" s="53"/>
      <c r="AW86" s="53"/>
      <c r="AX86" s="53"/>
      <c r="AY86" s="53"/>
      <c r="AZ86" s="42"/>
      <c r="BA86" s="53"/>
      <c r="BB86" s="53"/>
      <c r="BC86" s="39"/>
      <c r="BD86" s="39"/>
      <c r="BE86" s="53"/>
      <c r="BF86" s="53"/>
      <c r="BG86" s="54"/>
      <c r="BH86" s="39"/>
      <c r="BI86" s="39"/>
      <c r="BJ86" s="38" t="s">
        <v>162</v>
      </c>
      <c r="BK86" s="55"/>
      <c r="BL86" s="56"/>
      <c r="BM86" s="40"/>
      <c r="BN86" s="52"/>
      <c r="BO86" s="39"/>
      <c r="BP86" s="39"/>
      <c r="BQ86" s="54"/>
      <c r="BR86" s="57"/>
      <c r="BS86" s="37"/>
    </row>
    <row r="87" spans="1:71" ht="12.75" customHeight="1">
      <c r="A87" s="16"/>
      <c r="B87" s="38"/>
      <c r="C87" s="39"/>
      <c r="D87" s="39"/>
      <c r="E87" s="40"/>
      <c r="F87" s="41"/>
      <c r="G87" s="42"/>
      <c r="H87" s="42"/>
      <c r="I87" s="43"/>
      <c r="J87" s="44">
        <v>901</v>
      </c>
      <c r="K87" s="45">
        <v>1003</v>
      </c>
      <c r="L87" s="46" t="s">
        <v>26</v>
      </c>
      <c r="M87" s="47" t="s">
        <v>57</v>
      </c>
      <c r="N87" s="47"/>
      <c r="O87" s="48"/>
      <c r="P87" s="49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122">
        <v>42000</v>
      </c>
      <c r="AL87" s="51"/>
      <c r="AM87" s="51"/>
      <c r="AN87" s="51"/>
      <c r="AO87" s="52"/>
      <c r="AP87" s="40"/>
      <c r="AQ87" s="52"/>
      <c r="AR87" s="53"/>
      <c r="AS87" s="40"/>
      <c r="AT87" s="53"/>
      <c r="AU87" s="53"/>
      <c r="AV87" s="53"/>
      <c r="AW87" s="53"/>
      <c r="AX87" s="53"/>
      <c r="AY87" s="53"/>
      <c r="AZ87" s="42"/>
      <c r="BA87" s="53"/>
      <c r="BB87" s="53"/>
      <c r="BC87" s="39"/>
      <c r="BD87" s="39"/>
      <c r="BE87" s="53"/>
      <c r="BF87" s="53"/>
      <c r="BG87" s="54"/>
      <c r="BH87" s="39"/>
      <c r="BI87" s="39"/>
      <c r="BJ87" s="38" t="s">
        <v>162</v>
      </c>
      <c r="BK87" s="55"/>
      <c r="BL87" s="56"/>
      <c r="BM87" s="40"/>
      <c r="BN87" s="52"/>
      <c r="BO87" s="39"/>
      <c r="BP87" s="39"/>
      <c r="BQ87" s="54"/>
      <c r="BR87" s="57"/>
      <c r="BS87" s="37"/>
    </row>
    <row r="88" spans="1:71" ht="12.75" customHeight="1">
      <c r="A88" s="16"/>
      <c r="B88" s="38"/>
      <c r="C88" s="39"/>
      <c r="D88" s="39"/>
      <c r="E88" s="40"/>
      <c r="F88" s="41"/>
      <c r="G88" s="42"/>
      <c r="H88" s="42"/>
      <c r="I88" s="43"/>
      <c r="J88" s="44">
        <v>901</v>
      </c>
      <c r="K88" s="45">
        <v>1003</v>
      </c>
      <c r="L88" s="46" t="s">
        <v>28</v>
      </c>
      <c r="M88" s="47" t="s">
        <v>57</v>
      </c>
      <c r="N88" s="47"/>
      <c r="O88" s="48"/>
      <c r="P88" s="49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122">
        <v>93200</v>
      </c>
      <c r="AL88" s="51"/>
      <c r="AM88" s="51"/>
      <c r="AN88" s="51"/>
      <c r="AO88" s="52"/>
      <c r="AP88" s="40"/>
      <c r="AQ88" s="52"/>
      <c r="AR88" s="53"/>
      <c r="AS88" s="40"/>
      <c r="AT88" s="53"/>
      <c r="AU88" s="53"/>
      <c r="AV88" s="53"/>
      <c r="AW88" s="53"/>
      <c r="AX88" s="53"/>
      <c r="AY88" s="53"/>
      <c r="AZ88" s="42"/>
      <c r="BA88" s="53"/>
      <c r="BB88" s="53"/>
      <c r="BC88" s="39"/>
      <c r="BD88" s="39"/>
      <c r="BE88" s="53"/>
      <c r="BF88" s="53"/>
      <c r="BG88" s="54"/>
      <c r="BH88" s="39"/>
      <c r="BI88" s="39"/>
      <c r="BJ88" s="38" t="s">
        <v>162</v>
      </c>
      <c r="BK88" s="55"/>
      <c r="BL88" s="56"/>
      <c r="BM88" s="40"/>
      <c r="BN88" s="52"/>
      <c r="BO88" s="39"/>
      <c r="BP88" s="39"/>
      <c r="BQ88" s="54"/>
      <c r="BR88" s="57"/>
      <c r="BS88" s="37"/>
    </row>
    <row r="89" spans="1:71" ht="12.75" customHeight="1">
      <c r="A89" s="16"/>
      <c r="B89" s="38"/>
      <c r="C89" s="39"/>
      <c r="D89" s="39"/>
      <c r="E89" s="40"/>
      <c r="F89" s="41"/>
      <c r="G89" s="42"/>
      <c r="H89" s="42"/>
      <c r="I89" s="43"/>
      <c r="J89" s="44">
        <v>901</v>
      </c>
      <c r="K89" s="45">
        <v>1006</v>
      </c>
      <c r="L89" s="46" t="s">
        <v>44</v>
      </c>
      <c r="M89" s="47" t="s">
        <v>67</v>
      </c>
      <c r="N89" s="47"/>
      <c r="O89" s="48"/>
      <c r="P89" s="49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122">
        <v>52000</v>
      </c>
      <c r="AL89" s="51"/>
      <c r="AM89" s="51"/>
      <c r="AN89" s="51"/>
      <c r="AO89" s="52"/>
      <c r="AP89" s="40"/>
      <c r="AQ89" s="52"/>
      <c r="AR89" s="53"/>
      <c r="AS89" s="40"/>
      <c r="AT89" s="53"/>
      <c r="AU89" s="53"/>
      <c r="AV89" s="53"/>
      <c r="AW89" s="53"/>
      <c r="AX89" s="53"/>
      <c r="AY89" s="53"/>
      <c r="AZ89" s="42"/>
      <c r="BA89" s="53"/>
      <c r="BB89" s="53"/>
      <c r="BC89" s="39"/>
      <c r="BD89" s="39"/>
      <c r="BE89" s="53"/>
      <c r="BF89" s="53"/>
      <c r="BG89" s="54"/>
      <c r="BH89" s="39"/>
      <c r="BI89" s="39"/>
      <c r="BJ89" s="38" t="s">
        <v>162</v>
      </c>
      <c r="BK89" s="55"/>
      <c r="BL89" s="56"/>
      <c r="BM89" s="40"/>
      <c r="BN89" s="52"/>
      <c r="BO89" s="39"/>
      <c r="BP89" s="39"/>
      <c r="BQ89" s="54"/>
      <c r="BR89" s="57"/>
      <c r="BS89" s="37"/>
    </row>
    <row r="90" spans="1:71" ht="20.25" customHeight="1">
      <c r="A90" s="175" t="s">
        <v>178</v>
      </c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47"/>
      <c r="O90" s="48"/>
      <c r="P90" s="49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123">
        <f>SUM(AK18:AK89)</f>
        <v>177551802.92999998</v>
      </c>
      <c r="AL90" s="51"/>
      <c r="AM90" s="51"/>
      <c r="AN90" s="51"/>
      <c r="AO90" s="52"/>
      <c r="AP90" s="40"/>
      <c r="AQ90" s="52"/>
      <c r="AR90" s="53"/>
      <c r="AS90" s="40"/>
      <c r="AT90" s="53"/>
      <c r="AU90" s="53"/>
      <c r="AV90" s="53"/>
      <c r="AW90" s="53"/>
      <c r="AX90" s="53"/>
      <c r="AY90" s="53"/>
      <c r="AZ90" s="42"/>
      <c r="BA90" s="53"/>
      <c r="BB90" s="53"/>
      <c r="BC90" s="39"/>
      <c r="BD90" s="39"/>
      <c r="BE90" s="53"/>
      <c r="BF90" s="53"/>
      <c r="BG90" s="54"/>
      <c r="BH90" s="39"/>
      <c r="BI90" s="39"/>
      <c r="BJ90" s="38"/>
      <c r="BK90" s="55"/>
      <c r="BL90" s="56"/>
      <c r="BM90" s="40"/>
      <c r="BN90" s="52"/>
      <c r="BO90" s="39"/>
      <c r="BP90" s="39"/>
      <c r="BQ90" s="54"/>
      <c r="BR90" s="57"/>
      <c r="BS90" s="37"/>
    </row>
    <row r="91" spans="1:71" ht="12.75" customHeight="1">
      <c r="A91" s="16"/>
      <c r="B91" s="38"/>
      <c r="C91" s="39"/>
      <c r="D91" s="39"/>
      <c r="E91" s="40"/>
      <c r="F91" s="41"/>
      <c r="G91" s="42"/>
      <c r="H91" s="42"/>
      <c r="I91" s="43"/>
      <c r="J91" s="44">
        <v>902</v>
      </c>
      <c r="K91" s="45">
        <v>104</v>
      </c>
      <c r="L91" s="46" t="s">
        <v>75</v>
      </c>
      <c r="M91" s="47" t="s">
        <v>60</v>
      </c>
      <c r="N91" s="47"/>
      <c r="O91" s="48"/>
      <c r="P91" s="49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122">
        <v>15800</v>
      </c>
      <c r="AL91" s="51"/>
      <c r="AM91" s="51"/>
      <c r="AN91" s="51"/>
      <c r="AO91" s="52"/>
      <c r="AP91" s="40"/>
      <c r="AQ91" s="52"/>
      <c r="AR91" s="53"/>
      <c r="AS91" s="40"/>
      <c r="AT91" s="53"/>
      <c r="AU91" s="53"/>
      <c r="AV91" s="53"/>
      <c r="AW91" s="53"/>
      <c r="AX91" s="53"/>
      <c r="AY91" s="53"/>
      <c r="AZ91" s="42"/>
      <c r="BA91" s="53"/>
      <c r="BB91" s="53"/>
      <c r="BC91" s="39"/>
      <c r="BD91" s="39"/>
      <c r="BE91" s="53"/>
      <c r="BF91" s="53"/>
      <c r="BG91" s="54"/>
      <c r="BH91" s="39"/>
      <c r="BI91" s="39"/>
      <c r="BJ91" s="38" t="s">
        <v>162</v>
      </c>
      <c r="BK91" s="55"/>
      <c r="BL91" s="56"/>
      <c r="BM91" s="40"/>
      <c r="BN91" s="52"/>
      <c r="BO91" s="39"/>
      <c r="BP91" s="39"/>
      <c r="BQ91" s="54"/>
      <c r="BR91" s="57"/>
      <c r="BS91" s="37"/>
    </row>
    <row r="92" spans="1:71" ht="12.75" customHeight="1">
      <c r="A92" s="16"/>
      <c r="B92" s="38"/>
      <c r="C92" s="39"/>
      <c r="D92" s="39"/>
      <c r="E92" s="40"/>
      <c r="F92" s="41"/>
      <c r="G92" s="42"/>
      <c r="H92" s="42"/>
      <c r="I92" s="43"/>
      <c r="J92" s="44">
        <v>902</v>
      </c>
      <c r="K92" s="45">
        <v>106</v>
      </c>
      <c r="L92" s="46" t="s">
        <v>41</v>
      </c>
      <c r="M92" s="47" t="s">
        <v>34</v>
      </c>
      <c r="N92" s="47"/>
      <c r="O92" s="48"/>
      <c r="P92" s="49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122">
        <v>2560000</v>
      </c>
      <c r="AL92" s="51"/>
      <c r="AM92" s="51"/>
      <c r="AN92" s="51"/>
      <c r="AO92" s="52"/>
      <c r="AP92" s="40"/>
      <c r="AQ92" s="52"/>
      <c r="AR92" s="53"/>
      <c r="AS92" s="40"/>
      <c r="AT92" s="53"/>
      <c r="AU92" s="53"/>
      <c r="AV92" s="53"/>
      <c r="AW92" s="53"/>
      <c r="AX92" s="53"/>
      <c r="AY92" s="53"/>
      <c r="AZ92" s="42"/>
      <c r="BA92" s="53"/>
      <c r="BB92" s="53"/>
      <c r="BC92" s="39"/>
      <c r="BD92" s="39"/>
      <c r="BE92" s="53"/>
      <c r="BF92" s="53"/>
      <c r="BG92" s="54"/>
      <c r="BH92" s="39"/>
      <c r="BI92" s="39"/>
      <c r="BJ92" s="38" t="s">
        <v>162</v>
      </c>
      <c r="BK92" s="55"/>
      <c r="BL92" s="56"/>
      <c r="BM92" s="40"/>
      <c r="BN92" s="52"/>
      <c r="BO92" s="39"/>
      <c r="BP92" s="39"/>
      <c r="BQ92" s="54"/>
      <c r="BR92" s="57"/>
      <c r="BS92" s="37"/>
    </row>
    <row r="93" spans="1:71" ht="12.75" customHeight="1">
      <c r="A93" s="16"/>
      <c r="B93" s="38"/>
      <c r="C93" s="39"/>
      <c r="D93" s="39"/>
      <c r="E93" s="40"/>
      <c r="F93" s="41"/>
      <c r="G93" s="42"/>
      <c r="H93" s="42"/>
      <c r="I93" s="43"/>
      <c r="J93" s="44">
        <v>902</v>
      </c>
      <c r="K93" s="45">
        <v>106</v>
      </c>
      <c r="L93" s="46" t="s">
        <v>41</v>
      </c>
      <c r="M93" s="47" t="s">
        <v>36</v>
      </c>
      <c r="N93" s="47"/>
      <c r="O93" s="48"/>
      <c r="P93" s="49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122">
        <v>765000</v>
      </c>
      <c r="AL93" s="51"/>
      <c r="AM93" s="51"/>
      <c r="AN93" s="51"/>
      <c r="AO93" s="52"/>
      <c r="AP93" s="40"/>
      <c r="AQ93" s="52"/>
      <c r="AR93" s="53"/>
      <c r="AS93" s="40"/>
      <c r="AT93" s="53"/>
      <c r="AU93" s="53"/>
      <c r="AV93" s="53"/>
      <c r="AW93" s="53"/>
      <c r="AX93" s="53"/>
      <c r="AY93" s="53"/>
      <c r="AZ93" s="42"/>
      <c r="BA93" s="53"/>
      <c r="BB93" s="53"/>
      <c r="BC93" s="39"/>
      <c r="BD93" s="39"/>
      <c r="BE93" s="53"/>
      <c r="BF93" s="53"/>
      <c r="BG93" s="54"/>
      <c r="BH93" s="39"/>
      <c r="BI93" s="39"/>
      <c r="BJ93" s="38" t="s">
        <v>162</v>
      </c>
      <c r="BK93" s="55"/>
      <c r="BL93" s="56"/>
      <c r="BM93" s="40"/>
      <c r="BN93" s="52"/>
      <c r="BO93" s="39"/>
      <c r="BP93" s="39"/>
      <c r="BQ93" s="54"/>
      <c r="BR93" s="57"/>
      <c r="BS93" s="37"/>
    </row>
    <row r="94" spans="1:71" ht="12.75" customHeight="1">
      <c r="A94" s="16"/>
      <c r="B94" s="38"/>
      <c r="C94" s="39"/>
      <c r="D94" s="39"/>
      <c r="E94" s="40"/>
      <c r="F94" s="41"/>
      <c r="G94" s="42"/>
      <c r="H94" s="42"/>
      <c r="I94" s="43"/>
      <c r="J94" s="44">
        <v>902</v>
      </c>
      <c r="K94" s="45">
        <v>106</v>
      </c>
      <c r="L94" s="46" t="s">
        <v>42</v>
      </c>
      <c r="M94" s="47" t="s">
        <v>49</v>
      </c>
      <c r="N94" s="47"/>
      <c r="O94" s="48"/>
      <c r="P94" s="49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122">
        <v>30000</v>
      </c>
      <c r="AL94" s="51"/>
      <c r="AM94" s="51"/>
      <c r="AN94" s="51"/>
      <c r="AO94" s="52"/>
      <c r="AP94" s="40"/>
      <c r="AQ94" s="52"/>
      <c r="AR94" s="53"/>
      <c r="AS94" s="40"/>
      <c r="AT94" s="53"/>
      <c r="AU94" s="53"/>
      <c r="AV94" s="53"/>
      <c r="AW94" s="53"/>
      <c r="AX94" s="53"/>
      <c r="AY94" s="53"/>
      <c r="AZ94" s="42"/>
      <c r="BA94" s="53"/>
      <c r="BB94" s="53"/>
      <c r="BC94" s="39"/>
      <c r="BD94" s="39"/>
      <c r="BE94" s="53"/>
      <c r="BF94" s="53"/>
      <c r="BG94" s="54"/>
      <c r="BH94" s="39"/>
      <c r="BI94" s="39"/>
      <c r="BJ94" s="38" t="s">
        <v>162</v>
      </c>
      <c r="BK94" s="55"/>
      <c r="BL94" s="56"/>
      <c r="BM94" s="40"/>
      <c r="BN94" s="52"/>
      <c r="BO94" s="39"/>
      <c r="BP94" s="39"/>
      <c r="BQ94" s="54"/>
      <c r="BR94" s="57"/>
      <c r="BS94" s="37"/>
    </row>
    <row r="95" spans="1:71" ht="12.75" customHeight="1">
      <c r="A95" s="16"/>
      <c r="B95" s="38"/>
      <c r="C95" s="39"/>
      <c r="D95" s="39"/>
      <c r="E95" s="40"/>
      <c r="F95" s="41"/>
      <c r="G95" s="42"/>
      <c r="H95" s="42"/>
      <c r="I95" s="43"/>
      <c r="J95" s="44">
        <v>902</v>
      </c>
      <c r="K95" s="45">
        <v>111</v>
      </c>
      <c r="L95" s="46" t="s">
        <v>89</v>
      </c>
      <c r="M95" s="47" t="s">
        <v>83</v>
      </c>
      <c r="N95" s="47"/>
      <c r="O95" s="48"/>
      <c r="P95" s="49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122">
        <v>32913</v>
      </c>
      <c r="AL95" s="51"/>
      <c r="AM95" s="51"/>
      <c r="AN95" s="51"/>
      <c r="AO95" s="52"/>
      <c r="AP95" s="40"/>
      <c r="AQ95" s="52"/>
      <c r="AR95" s="53"/>
      <c r="AS95" s="40"/>
      <c r="AT95" s="53"/>
      <c r="AU95" s="53"/>
      <c r="AV95" s="53"/>
      <c r="AW95" s="53"/>
      <c r="AX95" s="53"/>
      <c r="AY95" s="53"/>
      <c r="AZ95" s="42"/>
      <c r="BA95" s="53"/>
      <c r="BB95" s="53"/>
      <c r="BC95" s="39"/>
      <c r="BD95" s="39"/>
      <c r="BE95" s="53"/>
      <c r="BF95" s="53"/>
      <c r="BG95" s="54"/>
      <c r="BH95" s="39"/>
      <c r="BI95" s="39"/>
      <c r="BJ95" s="38" t="s">
        <v>162</v>
      </c>
      <c r="BK95" s="55"/>
      <c r="BL95" s="56"/>
      <c r="BM95" s="40"/>
      <c r="BN95" s="52"/>
      <c r="BO95" s="39"/>
      <c r="BP95" s="39"/>
      <c r="BQ95" s="54"/>
      <c r="BR95" s="57"/>
      <c r="BS95" s="37"/>
    </row>
    <row r="96" spans="1:71" ht="12.75" customHeight="1">
      <c r="A96" s="174" t="s">
        <v>164</v>
      </c>
      <c r="B96" s="38"/>
      <c r="C96" s="39"/>
      <c r="D96" s="39"/>
      <c r="E96" s="40"/>
      <c r="F96" s="41"/>
      <c r="G96" s="42"/>
      <c r="H96" s="42"/>
      <c r="I96" s="43"/>
      <c r="J96" s="44">
        <v>902</v>
      </c>
      <c r="K96" s="45">
        <v>113</v>
      </c>
      <c r="L96" s="46" t="s">
        <v>88</v>
      </c>
      <c r="M96" s="47" t="s">
        <v>49</v>
      </c>
      <c r="N96" s="47"/>
      <c r="O96" s="48"/>
      <c r="P96" s="49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122">
        <v>485000</v>
      </c>
      <c r="AL96" s="51"/>
      <c r="AM96" s="51"/>
      <c r="AN96" s="51"/>
      <c r="AO96" s="52"/>
      <c r="AP96" s="40"/>
      <c r="AQ96" s="52"/>
      <c r="AR96" s="53"/>
      <c r="AS96" s="40"/>
      <c r="AT96" s="53"/>
      <c r="AU96" s="53"/>
      <c r="AV96" s="53"/>
      <c r="AW96" s="53"/>
      <c r="AX96" s="53"/>
      <c r="AY96" s="53"/>
      <c r="AZ96" s="42"/>
      <c r="BA96" s="53"/>
      <c r="BB96" s="53"/>
      <c r="BC96" s="39"/>
      <c r="BD96" s="39"/>
      <c r="BE96" s="53"/>
      <c r="BF96" s="53"/>
      <c r="BG96" s="54"/>
      <c r="BH96" s="39"/>
      <c r="BI96" s="39"/>
      <c r="BJ96" s="38" t="s">
        <v>162</v>
      </c>
      <c r="BK96" s="55"/>
      <c r="BL96" s="56"/>
      <c r="BM96" s="40"/>
      <c r="BN96" s="52"/>
      <c r="BO96" s="39"/>
      <c r="BP96" s="39"/>
      <c r="BQ96" s="54"/>
      <c r="BR96" s="57"/>
      <c r="BS96" s="37"/>
    </row>
    <row r="97" spans="1:71" ht="12.75" customHeight="1">
      <c r="A97" s="174"/>
      <c r="B97" s="38"/>
      <c r="C97" s="39"/>
      <c r="D97" s="39"/>
      <c r="E97" s="40"/>
      <c r="F97" s="41"/>
      <c r="G97" s="42"/>
      <c r="H97" s="42"/>
      <c r="I97" s="43"/>
      <c r="J97" s="44">
        <v>902</v>
      </c>
      <c r="K97" s="45">
        <v>1001</v>
      </c>
      <c r="L97" s="46" t="s">
        <v>27</v>
      </c>
      <c r="M97" s="47" t="s">
        <v>49</v>
      </c>
      <c r="N97" s="47"/>
      <c r="O97" s="48"/>
      <c r="P97" s="49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122">
        <v>32000</v>
      </c>
      <c r="AL97" s="51"/>
      <c r="AM97" s="51"/>
      <c r="AN97" s="51"/>
      <c r="AO97" s="52"/>
      <c r="AP97" s="40"/>
      <c r="AQ97" s="52"/>
      <c r="AR97" s="53"/>
      <c r="AS97" s="40"/>
      <c r="AT97" s="53"/>
      <c r="AU97" s="53"/>
      <c r="AV97" s="53"/>
      <c r="AW97" s="53"/>
      <c r="AX97" s="53"/>
      <c r="AY97" s="53"/>
      <c r="AZ97" s="42"/>
      <c r="BA97" s="53"/>
      <c r="BB97" s="53"/>
      <c r="BC97" s="39"/>
      <c r="BD97" s="39"/>
      <c r="BE97" s="53"/>
      <c r="BF97" s="53"/>
      <c r="BG97" s="54"/>
      <c r="BH97" s="39"/>
      <c r="BI97" s="39"/>
      <c r="BJ97" s="38" t="s">
        <v>162</v>
      </c>
      <c r="BK97" s="55"/>
      <c r="BL97" s="56"/>
      <c r="BM97" s="40"/>
      <c r="BN97" s="52"/>
      <c r="BO97" s="39"/>
      <c r="BP97" s="39"/>
      <c r="BQ97" s="54"/>
      <c r="BR97" s="57"/>
      <c r="BS97" s="37"/>
    </row>
    <row r="98" spans="1:71" ht="12.75" customHeight="1">
      <c r="A98" s="174"/>
      <c r="B98" s="38"/>
      <c r="C98" s="39"/>
      <c r="D98" s="39"/>
      <c r="E98" s="40"/>
      <c r="F98" s="41"/>
      <c r="G98" s="42"/>
      <c r="H98" s="42"/>
      <c r="I98" s="43"/>
      <c r="J98" s="44">
        <v>902</v>
      </c>
      <c r="K98" s="45">
        <v>1001</v>
      </c>
      <c r="L98" s="46" t="s">
        <v>27</v>
      </c>
      <c r="M98" s="47" t="s">
        <v>56</v>
      </c>
      <c r="N98" s="47"/>
      <c r="O98" s="48"/>
      <c r="P98" s="49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122">
        <v>404000</v>
      </c>
      <c r="AL98" s="51"/>
      <c r="AM98" s="51"/>
      <c r="AN98" s="51"/>
      <c r="AO98" s="52"/>
      <c r="AP98" s="40"/>
      <c r="AQ98" s="52"/>
      <c r="AR98" s="53"/>
      <c r="AS98" s="40"/>
      <c r="AT98" s="53"/>
      <c r="AU98" s="53"/>
      <c r="AV98" s="53"/>
      <c r="AW98" s="53"/>
      <c r="AX98" s="53"/>
      <c r="AY98" s="53"/>
      <c r="AZ98" s="42"/>
      <c r="BA98" s="53"/>
      <c r="BB98" s="53"/>
      <c r="BC98" s="39"/>
      <c r="BD98" s="39"/>
      <c r="BE98" s="53"/>
      <c r="BF98" s="53"/>
      <c r="BG98" s="54"/>
      <c r="BH98" s="39"/>
      <c r="BI98" s="39"/>
      <c r="BJ98" s="38" t="s">
        <v>162</v>
      </c>
      <c r="BK98" s="55"/>
      <c r="BL98" s="56"/>
      <c r="BM98" s="40"/>
      <c r="BN98" s="52"/>
      <c r="BO98" s="39"/>
      <c r="BP98" s="39"/>
      <c r="BQ98" s="54"/>
      <c r="BR98" s="57"/>
      <c r="BS98" s="37"/>
    </row>
    <row r="99" spans="1:71" ht="12.75" customHeight="1">
      <c r="A99" s="174"/>
      <c r="B99" s="38"/>
      <c r="C99" s="39"/>
      <c r="D99" s="39"/>
      <c r="E99" s="40"/>
      <c r="F99" s="41"/>
      <c r="G99" s="42"/>
      <c r="H99" s="42"/>
      <c r="I99" s="43"/>
      <c r="J99" s="44">
        <v>902</v>
      </c>
      <c r="K99" s="45">
        <v>1301</v>
      </c>
      <c r="L99" s="46" t="s">
        <v>40</v>
      </c>
      <c r="M99" s="47" t="s">
        <v>77</v>
      </c>
      <c r="N99" s="47"/>
      <c r="O99" s="48"/>
      <c r="P99" s="49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122">
        <v>56700</v>
      </c>
      <c r="AL99" s="51"/>
      <c r="AM99" s="51"/>
      <c r="AN99" s="51"/>
      <c r="AO99" s="52"/>
      <c r="AP99" s="40"/>
      <c r="AQ99" s="52"/>
      <c r="AR99" s="53"/>
      <c r="AS99" s="40"/>
      <c r="AT99" s="53"/>
      <c r="AU99" s="53"/>
      <c r="AV99" s="53"/>
      <c r="AW99" s="53"/>
      <c r="AX99" s="53"/>
      <c r="AY99" s="53"/>
      <c r="AZ99" s="42"/>
      <c r="BA99" s="53"/>
      <c r="BB99" s="53"/>
      <c r="BC99" s="39"/>
      <c r="BD99" s="39"/>
      <c r="BE99" s="53"/>
      <c r="BF99" s="53"/>
      <c r="BG99" s="54"/>
      <c r="BH99" s="39"/>
      <c r="BI99" s="39"/>
      <c r="BJ99" s="38" t="s">
        <v>162</v>
      </c>
      <c r="BK99" s="55"/>
      <c r="BL99" s="56"/>
      <c r="BM99" s="40"/>
      <c r="BN99" s="52"/>
      <c r="BO99" s="39"/>
      <c r="BP99" s="39"/>
      <c r="BQ99" s="54"/>
      <c r="BR99" s="57"/>
      <c r="BS99" s="37"/>
    </row>
    <row r="100" spans="1:71" ht="12.75" customHeight="1">
      <c r="A100" s="174"/>
      <c r="B100" s="38"/>
      <c r="C100" s="39"/>
      <c r="D100" s="39"/>
      <c r="E100" s="40"/>
      <c r="F100" s="41"/>
      <c r="G100" s="42"/>
      <c r="H100" s="42"/>
      <c r="I100" s="43"/>
      <c r="J100" s="44">
        <v>902</v>
      </c>
      <c r="K100" s="45">
        <v>1401</v>
      </c>
      <c r="L100" s="46" t="s">
        <v>38</v>
      </c>
      <c r="M100" s="47" t="s">
        <v>59</v>
      </c>
      <c r="N100" s="47"/>
      <c r="O100" s="48"/>
      <c r="P100" s="49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122">
        <v>399100</v>
      </c>
      <c r="AL100" s="51"/>
      <c r="AM100" s="51"/>
      <c r="AN100" s="51"/>
      <c r="AO100" s="52"/>
      <c r="AP100" s="40"/>
      <c r="AQ100" s="52"/>
      <c r="AR100" s="53"/>
      <c r="AS100" s="40"/>
      <c r="AT100" s="53"/>
      <c r="AU100" s="53"/>
      <c r="AV100" s="53"/>
      <c r="AW100" s="53"/>
      <c r="AX100" s="53"/>
      <c r="AY100" s="53"/>
      <c r="AZ100" s="42"/>
      <c r="BA100" s="53"/>
      <c r="BB100" s="53"/>
      <c r="BC100" s="39"/>
      <c r="BD100" s="39"/>
      <c r="BE100" s="53"/>
      <c r="BF100" s="53"/>
      <c r="BG100" s="54"/>
      <c r="BH100" s="39"/>
      <c r="BI100" s="39"/>
      <c r="BJ100" s="38" t="s">
        <v>162</v>
      </c>
      <c r="BK100" s="55"/>
      <c r="BL100" s="56"/>
      <c r="BM100" s="40"/>
      <c r="BN100" s="52"/>
      <c r="BO100" s="39"/>
      <c r="BP100" s="39"/>
      <c r="BQ100" s="54"/>
      <c r="BR100" s="57"/>
      <c r="BS100" s="37"/>
    </row>
    <row r="101" spans="1:71" ht="12.75" customHeight="1">
      <c r="A101" s="16"/>
      <c r="B101" s="38"/>
      <c r="C101" s="39"/>
      <c r="D101" s="39"/>
      <c r="E101" s="40"/>
      <c r="F101" s="41"/>
      <c r="G101" s="42"/>
      <c r="H101" s="42"/>
      <c r="I101" s="43"/>
      <c r="J101" s="44">
        <v>902</v>
      </c>
      <c r="K101" s="45">
        <v>1403</v>
      </c>
      <c r="L101" s="46" t="s">
        <v>39</v>
      </c>
      <c r="M101" s="47" t="s">
        <v>61</v>
      </c>
      <c r="N101" s="47"/>
      <c r="O101" s="48"/>
      <c r="P101" s="49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122">
        <v>4000000</v>
      </c>
      <c r="AL101" s="51"/>
      <c r="AM101" s="51"/>
      <c r="AN101" s="51"/>
      <c r="AO101" s="52"/>
      <c r="AP101" s="40"/>
      <c r="AQ101" s="52"/>
      <c r="AR101" s="53"/>
      <c r="AS101" s="40"/>
      <c r="AT101" s="53"/>
      <c r="AU101" s="53"/>
      <c r="AV101" s="53"/>
      <c r="AW101" s="53"/>
      <c r="AX101" s="53"/>
      <c r="AY101" s="53"/>
      <c r="AZ101" s="42"/>
      <c r="BA101" s="53"/>
      <c r="BB101" s="53"/>
      <c r="BC101" s="39"/>
      <c r="BD101" s="39"/>
      <c r="BE101" s="53"/>
      <c r="BF101" s="53"/>
      <c r="BG101" s="54"/>
      <c r="BH101" s="39"/>
      <c r="BI101" s="39"/>
      <c r="BJ101" s="38" t="s">
        <v>162</v>
      </c>
      <c r="BK101" s="55"/>
      <c r="BL101" s="56"/>
      <c r="BM101" s="40"/>
      <c r="BN101" s="52"/>
      <c r="BO101" s="39"/>
      <c r="BP101" s="39"/>
      <c r="BQ101" s="54"/>
      <c r="BR101" s="57"/>
      <c r="BS101" s="37"/>
    </row>
    <row r="102" spans="1:71" ht="12.75" customHeight="1">
      <c r="A102" s="175" t="s">
        <v>178</v>
      </c>
      <c r="B102" s="175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47"/>
      <c r="O102" s="48"/>
      <c r="P102" s="49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123">
        <f>SUM(AK91:AK101)</f>
        <v>8780513</v>
      </c>
      <c r="AL102" s="51"/>
      <c r="AM102" s="51"/>
      <c r="AN102" s="51"/>
      <c r="AO102" s="52"/>
      <c r="AP102" s="40"/>
      <c r="AQ102" s="52"/>
      <c r="AR102" s="53"/>
      <c r="AS102" s="40"/>
      <c r="AT102" s="53"/>
      <c r="AU102" s="53"/>
      <c r="AV102" s="53"/>
      <c r="AW102" s="53"/>
      <c r="AX102" s="53"/>
      <c r="AY102" s="53"/>
      <c r="AZ102" s="42"/>
      <c r="BA102" s="53"/>
      <c r="BB102" s="53"/>
      <c r="BC102" s="39"/>
      <c r="BD102" s="39"/>
      <c r="BE102" s="53"/>
      <c r="BF102" s="53"/>
      <c r="BG102" s="54"/>
      <c r="BH102" s="39"/>
      <c r="BI102" s="39"/>
      <c r="BJ102" s="38"/>
      <c r="BK102" s="55"/>
      <c r="BL102" s="56"/>
      <c r="BM102" s="40"/>
      <c r="BN102" s="52"/>
      <c r="BO102" s="39"/>
      <c r="BP102" s="39"/>
      <c r="BQ102" s="54"/>
      <c r="BR102" s="57"/>
      <c r="BS102" s="37"/>
    </row>
    <row r="103" spans="1:71" ht="12.75" customHeight="1">
      <c r="A103" s="16"/>
      <c r="B103" s="38"/>
      <c r="C103" s="39"/>
      <c r="D103" s="39"/>
      <c r="E103" s="40"/>
      <c r="F103" s="41"/>
      <c r="G103" s="42"/>
      <c r="H103" s="42"/>
      <c r="I103" s="43"/>
      <c r="J103" s="44">
        <v>903</v>
      </c>
      <c r="K103" s="45">
        <v>113</v>
      </c>
      <c r="L103" s="46" t="s">
        <v>88</v>
      </c>
      <c r="M103" s="47" t="s">
        <v>49</v>
      </c>
      <c r="N103" s="47"/>
      <c r="O103" s="48"/>
      <c r="P103" s="49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122">
        <v>27000</v>
      </c>
      <c r="AL103" s="51"/>
      <c r="AM103" s="51"/>
      <c r="AN103" s="51"/>
      <c r="AO103" s="52"/>
      <c r="AP103" s="40"/>
      <c r="AQ103" s="52"/>
      <c r="AR103" s="53"/>
      <c r="AS103" s="40"/>
      <c r="AT103" s="53"/>
      <c r="AU103" s="53"/>
      <c r="AV103" s="53"/>
      <c r="AW103" s="53"/>
      <c r="AX103" s="53"/>
      <c r="AY103" s="53"/>
      <c r="AZ103" s="42"/>
      <c r="BA103" s="53"/>
      <c r="BB103" s="53"/>
      <c r="BC103" s="39"/>
      <c r="BD103" s="39"/>
      <c r="BE103" s="53"/>
      <c r="BF103" s="53"/>
      <c r="BG103" s="54"/>
      <c r="BH103" s="39"/>
      <c r="BI103" s="39"/>
      <c r="BJ103" s="38" t="s">
        <v>162</v>
      </c>
      <c r="BK103" s="55"/>
      <c r="BL103" s="56"/>
      <c r="BM103" s="40"/>
      <c r="BN103" s="52"/>
      <c r="BO103" s="39"/>
      <c r="BP103" s="39"/>
      <c r="BQ103" s="54"/>
      <c r="BR103" s="57"/>
      <c r="BS103" s="37"/>
    </row>
    <row r="104" spans="1:71" ht="12.75" customHeight="1">
      <c r="A104" s="16"/>
      <c r="B104" s="38"/>
      <c r="C104" s="39"/>
      <c r="D104" s="39"/>
      <c r="E104" s="40"/>
      <c r="F104" s="41"/>
      <c r="G104" s="42"/>
      <c r="H104" s="42"/>
      <c r="I104" s="43"/>
      <c r="J104" s="44">
        <v>903</v>
      </c>
      <c r="K104" s="45">
        <v>113</v>
      </c>
      <c r="L104" s="46" t="s">
        <v>88</v>
      </c>
      <c r="M104" s="47" t="s">
        <v>82</v>
      </c>
      <c r="N104" s="47"/>
      <c r="O104" s="48"/>
      <c r="P104" s="49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122">
        <v>1000</v>
      </c>
      <c r="AL104" s="51"/>
      <c r="AM104" s="51"/>
      <c r="AN104" s="51"/>
      <c r="AO104" s="52"/>
      <c r="AP104" s="40"/>
      <c r="AQ104" s="52"/>
      <c r="AR104" s="53"/>
      <c r="AS104" s="40"/>
      <c r="AT104" s="53"/>
      <c r="AU104" s="53"/>
      <c r="AV104" s="53"/>
      <c r="AW104" s="53"/>
      <c r="AX104" s="53"/>
      <c r="AY104" s="53"/>
      <c r="AZ104" s="42"/>
      <c r="BA104" s="53"/>
      <c r="BB104" s="53"/>
      <c r="BC104" s="39"/>
      <c r="BD104" s="39"/>
      <c r="BE104" s="53"/>
      <c r="BF104" s="53"/>
      <c r="BG104" s="54"/>
      <c r="BH104" s="39"/>
      <c r="BI104" s="39"/>
      <c r="BJ104" s="38" t="s">
        <v>162</v>
      </c>
      <c r="BK104" s="55"/>
      <c r="BL104" s="56"/>
      <c r="BM104" s="40"/>
      <c r="BN104" s="52"/>
      <c r="BO104" s="39"/>
      <c r="BP104" s="39"/>
      <c r="BQ104" s="54"/>
      <c r="BR104" s="57"/>
      <c r="BS104" s="37"/>
    </row>
    <row r="105" spans="1:71" ht="12.75" customHeight="1">
      <c r="A105" s="16"/>
      <c r="B105" s="38"/>
      <c r="C105" s="39"/>
      <c r="D105" s="39"/>
      <c r="E105" s="40"/>
      <c r="F105" s="41"/>
      <c r="G105" s="42"/>
      <c r="H105" s="42"/>
      <c r="I105" s="43"/>
      <c r="J105" s="44">
        <v>903</v>
      </c>
      <c r="K105" s="45">
        <v>701</v>
      </c>
      <c r="L105" s="46" t="s">
        <v>7</v>
      </c>
      <c r="M105" s="47" t="s">
        <v>63</v>
      </c>
      <c r="N105" s="47"/>
      <c r="O105" s="48"/>
      <c r="P105" s="49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122">
        <v>16572000</v>
      </c>
      <c r="AL105" s="51"/>
      <c r="AM105" s="51"/>
      <c r="AN105" s="51"/>
      <c r="AO105" s="52"/>
      <c r="AP105" s="40"/>
      <c r="AQ105" s="52"/>
      <c r="AR105" s="53"/>
      <c r="AS105" s="40"/>
      <c r="AT105" s="53"/>
      <c r="AU105" s="53"/>
      <c r="AV105" s="53"/>
      <c r="AW105" s="53"/>
      <c r="AX105" s="53"/>
      <c r="AY105" s="53"/>
      <c r="AZ105" s="42"/>
      <c r="BA105" s="53"/>
      <c r="BB105" s="53"/>
      <c r="BC105" s="39"/>
      <c r="BD105" s="39"/>
      <c r="BE105" s="53"/>
      <c r="BF105" s="53"/>
      <c r="BG105" s="54"/>
      <c r="BH105" s="39"/>
      <c r="BI105" s="39"/>
      <c r="BJ105" s="38" t="s">
        <v>162</v>
      </c>
      <c r="BK105" s="55"/>
      <c r="BL105" s="56"/>
      <c r="BM105" s="40"/>
      <c r="BN105" s="52"/>
      <c r="BO105" s="39"/>
      <c r="BP105" s="39"/>
      <c r="BQ105" s="54"/>
      <c r="BR105" s="57"/>
      <c r="BS105" s="37"/>
    </row>
    <row r="106" spans="1:71" ht="12.75" customHeight="1">
      <c r="A106" s="16"/>
      <c r="B106" s="38"/>
      <c r="C106" s="39"/>
      <c r="D106" s="39"/>
      <c r="E106" s="40"/>
      <c r="F106" s="41"/>
      <c r="G106" s="42"/>
      <c r="H106" s="42"/>
      <c r="I106" s="43"/>
      <c r="J106" s="44">
        <v>903</v>
      </c>
      <c r="K106" s="45">
        <v>701</v>
      </c>
      <c r="L106" s="46" t="s">
        <v>8</v>
      </c>
      <c r="M106" s="47" t="s">
        <v>63</v>
      </c>
      <c r="N106" s="47"/>
      <c r="O106" s="48"/>
      <c r="P106" s="49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122">
        <v>10157200</v>
      </c>
      <c r="AL106" s="51"/>
      <c r="AM106" s="51"/>
      <c r="AN106" s="51"/>
      <c r="AO106" s="52"/>
      <c r="AP106" s="40"/>
      <c r="AQ106" s="52"/>
      <c r="AR106" s="53"/>
      <c r="AS106" s="40"/>
      <c r="AT106" s="53"/>
      <c r="AU106" s="53"/>
      <c r="AV106" s="53"/>
      <c r="AW106" s="53"/>
      <c r="AX106" s="53"/>
      <c r="AY106" s="53"/>
      <c r="AZ106" s="42"/>
      <c r="BA106" s="53"/>
      <c r="BB106" s="53"/>
      <c r="BC106" s="39"/>
      <c r="BD106" s="39"/>
      <c r="BE106" s="53"/>
      <c r="BF106" s="53"/>
      <c r="BG106" s="54"/>
      <c r="BH106" s="39"/>
      <c r="BI106" s="39"/>
      <c r="BJ106" s="38" t="s">
        <v>162</v>
      </c>
      <c r="BK106" s="55"/>
      <c r="BL106" s="56"/>
      <c r="BM106" s="40"/>
      <c r="BN106" s="52"/>
      <c r="BO106" s="39"/>
      <c r="BP106" s="39"/>
      <c r="BQ106" s="54"/>
      <c r="BR106" s="57"/>
      <c r="BS106" s="37"/>
    </row>
    <row r="107" spans="1:71" ht="12.75" customHeight="1">
      <c r="A107" s="176" t="s">
        <v>179</v>
      </c>
      <c r="B107" s="38"/>
      <c r="C107" s="39"/>
      <c r="D107" s="39"/>
      <c r="E107" s="40"/>
      <c r="F107" s="41"/>
      <c r="G107" s="42"/>
      <c r="H107" s="42"/>
      <c r="I107" s="43"/>
      <c r="J107" s="44">
        <v>903</v>
      </c>
      <c r="K107" s="45">
        <v>701</v>
      </c>
      <c r="L107" s="46" t="s">
        <v>45</v>
      </c>
      <c r="M107" s="47" t="s">
        <v>63</v>
      </c>
      <c r="N107" s="47"/>
      <c r="O107" s="48"/>
      <c r="P107" s="49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122">
        <v>96553.56</v>
      </c>
      <c r="AL107" s="51"/>
      <c r="AM107" s="51"/>
      <c r="AN107" s="51"/>
      <c r="AO107" s="52"/>
      <c r="AP107" s="40"/>
      <c r="AQ107" s="52"/>
      <c r="AR107" s="53"/>
      <c r="AS107" s="40"/>
      <c r="AT107" s="53"/>
      <c r="AU107" s="53"/>
      <c r="AV107" s="53"/>
      <c r="AW107" s="53"/>
      <c r="AX107" s="53"/>
      <c r="AY107" s="53"/>
      <c r="AZ107" s="42"/>
      <c r="BA107" s="53"/>
      <c r="BB107" s="53"/>
      <c r="BC107" s="39"/>
      <c r="BD107" s="39"/>
      <c r="BE107" s="53"/>
      <c r="BF107" s="53"/>
      <c r="BG107" s="54"/>
      <c r="BH107" s="39"/>
      <c r="BI107" s="39"/>
      <c r="BJ107" s="38" t="s">
        <v>162</v>
      </c>
      <c r="BK107" s="55"/>
      <c r="BL107" s="56"/>
      <c r="BM107" s="40"/>
      <c r="BN107" s="52"/>
      <c r="BO107" s="39"/>
      <c r="BP107" s="39"/>
      <c r="BQ107" s="54"/>
      <c r="BR107" s="57"/>
      <c r="BS107" s="37"/>
    </row>
    <row r="108" spans="1:71" ht="12.75" customHeight="1">
      <c r="A108" s="176"/>
      <c r="B108" s="38"/>
      <c r="C108" s="39"/>
      <c r="D108" s="39"/>
      <c r="E108" s="40"/>
      <c r="F108" s="41"/>
      <c r="G108" s="42"/>
      <c r="H108" s="42"/>
      <c r="I108" s="43"/>
      <c r="J108" s="44">
        <v>903</v>
      </c>
      <c r="K108" s="45">
        <v>702</v>
      </c>
      <c r="L108" s="46" t="s">
        <v>107</v>
      </c>
      <c r="M108" s="47" t="s">
        <v>30</v>
      </c>
      <c r="N108" s="47"/>
      <c r="O108" s="48"/>
      <c r="P108" s="49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122">
        <v>2698230</v>
      </c>
      <c r="AL108" s="51"/>
      <c r="AM108" s="51"/>
      <c r="AN108" s="51"/>
      <c r="AO108" s="52"/>
      <c r="AP108" s="40"/>
      <c r="AQ108" s="52"/>
      <c r="AR108" s="53"/>
      <c r="AS108" s="40"/>
      <c r="AT108" s="53"/>
      <c r="AU108" s="53"/>
      <c r="AV108" s="53"/>
      <c r="AW108" s="53"/>
      <c r="AX108" s="53"/>
      <c r="AY108" s="53"/>
      <c r="AZ108" s="42"/>
      <c r="BA108" s="53"/>
      <c r="BB108" s="53"/>
      <c r="BC108" s="39"/>
      <c r="BD108" s="39"/>
      <c r="BE108" s="53"/>
      <c r="BF108" s="53"/>
      <c r="BG108" s="54"/>
      <c r="BH108" s="39"/>
      <c r="BI108" s="39"/>
      <c r="BJ108" s="38" t="s">
        <v>162</v>
      </c>
      <c r="BK108" s="55"/>
      <c r="BL108" s="56"/>
      <c r="BM108" s="40"/>
      <c r="BN108" s="52"/>
      <c r="BO108" s="39"/>
      <c r="BP108" s="39"/>
      <c r="BQ108" s="54"/>
      <c r="BR108" s="57"/>
      <c r="BS108" s="37"/>
    </row>
    <row r="109" spans="1:71" ht="12.75" customHeight="1">
      <c r="A109" s="176"/>
      <c r="B109" s="38"/>
      <c r="C109" s="39"/>
      <c r="D109" s="39"/>
      <c r="E109" s="40"/>
      <c r="F109" s="41"/>
      <c r="G109" s="42"/>
      <c r="H109" s="42"/>
      <c r="I109" s="43"/>
      <c r="J109" s="44">
        <v>903</v>
      </c>
      <c r="K109" s="45">
        <v>702</v>
      </c>
      <c r="L109" s="46" t="s">
        <v>107</v>
      </c>
      <c r="M109" s="47" t="s">
        <v>33</v>
      </c>
      <c r="N109" s="47"/>
      <c r="O109" s="48"/>
      <c r="P109" s="49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122">
        <v>814870</v>
      </c>
      <c r="AL109" s="51"/>
      <c r="AM109" s="51"/>
      <c r="AN109" s="51"/>
      <c r="AO109" s="52"/>
      <c r="AP109" s="40"/>
      <c r="AQ109" s="52"/>
      <c r="AR109" s="53"/>
      <c r="AS109" s="40"/>
      <c r="AT109" s="53"/>
      <c r="AU109" s="53"/>
      <c r="AV109" s="53"/>
      <c r="AW109" s="53"/>
      <c r="AX109" s="53"/>
      <c r="AY109" s="53"/>
      <c r="AZ109" s="42"/>
      <c r="BA109" s="53"/>
      <c r="BB109" s="53"/>
      <c r="BC109" s="39"/>
      <c r="BD109" s="39"/>
      <c r="BE109" s="53"/>
      <c r="BF109" s="53"/>
      <c r="BG109" s="54"/>
      <c r="BH109" s="39"/>
      <c r="BI109" s="39"/>
      <c r="BJ109" s="38" t="s">
        <v>162</v>
      </c>
      <c r="BK109" s="55"/>
      <c r="BL109" s="56"/>
      <c r="BM109" s="40"/>
      <c r="BN109" s="52"/>
      <c r="BO109" s="39"/>
      <c r="BP109" s="39"/>
      <c r="BQ109" s="54"/>
      <c r="BR109" s="57"/>
      <c r="BS109" s="37"/>
    </row>
    <row r="110" spans="1:71" ht="12.75" customHeight="1">
      <c r="A110" s="16"/>
      <c r="B110" s="38"/>
      <c r="C110" s="39"/>
      <c r="D110" s="39"/>
      <c r="E110" s="40"/>
      <c r="F110" s="41"/>
      <c r="G110" s="42"/>
      <c r="H110" s="42"/>
      <c r="I110" s="43"/>
      <c r="J110" s="44">
        <v>903</v>
      </c>
      <c r="K110" s="45">
        <v>702</v>
      </c>
      <c r="L110" s="46" t="s">
        <v>107</v>
      </c>
      <c r="M110" s="47" t="s">
        <v>49</v>
      </c>
      <c r="N110" s="47"/>
      <c r="O110" s="48"/>
      <c r="P110" s="49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122">
        <v>157400</v>
      </c>
      <c r="AL110" s="51"/>
      <c r="AM110" s="51"/>
      <c r="AN110" s="51"/>
      <c r="AO110" s="52"/>
      <c r="AP110" s="40"/>
      <c r="AQ110" s="52"/>
      <c r="AR110" s="53"/>
      <c r="AS110" s="40"/>
      <c r="AT110" s="53"/>
      <c r="AU110" s="53"/>
      <c r="AV110" s="53"/>
      <c r="AW110" s="53"/>
      <c r="AX110" s="53"/>
      <c r="AY110" s="53"/>
      <c r="AZ110" s="42"/>
      <c r="BA110" s="53"/>
      <c r="BB110" s="53"/>
      <c r="BC110" s="39"/>
      <c r="BD110" s="39"/>
      <c r="BE110" s="53"/>
      <c r="BF110" s="53"/>
      <c r="BG110" s="54"/>
      <c r="BH110" s="39"/>
      <c r="BI110" s="39"/>
      <c r="BJ110" s="38" t="s">
        <v>162</v>
      </c>
      <c r="BK110" s="55"/>
      <c r="BL110" s="56"/>
      <c r="BM110" s="40"/>
      <c r="BN110" s="52"/>
      <c r="BO110" s="39"/>
      <c r="BP110" s="39"/>
      <c r="BQ110" s="54"/>
      <c r="BR110" s="57"/>
      <c r="BS110" s="37"/>
    </row>
    <row r="111" spans="1:71" ht="12.75" customHeight="1">
      <c r="A111" s="16"/>
      <c r="B111" s="38"/>
      <c r="C111" s="39"/>
      <c r="D111" s="39"/>
      <c r="E111" s="40"/>
      <c r="F111" s="41"/>
      <c r="G111" s="42"/>
      <c r="H111" s="42"/>
      <c r="I111" s="43"/>
      <c r="J111" s="44">
        <v>903</v>
      </c>
      <c r="K111" s="45">
        <v>702</v>
      </c>
      <c r="L111" s="46" t="s">
        <v>107</v>
      </c>
      <c r="M111" s="47" t="s">
        <v>50</v>
      </c>
      <c r="N111" s="47"/>
      <c r="O111" s="48"/>
      <c r="P111" s="49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122">
        <v>237600</v>
      </c>
      <c r="AL111" s="51"/>
      <c r="AM111" s="51"/>
      <c r="AN111" s="51"/>
      <c r="AO111" s="52"/>
      <c r="AP111" s="40"/>
      <c r="AQ111" s="52"/>
      <c r="AR111" s="53"/>
      <c r="AS111" s="40"/>
      <c r="AT111" s="53"/>
      <c r="AU111" s="53"/>
      <c r="AV111" s="53"/>
      <c r="AW111" s="53"/>
      <c r="AX111" s="53"/>
      <c r="AY111" s="53"/>
      <c r="AZ111" s="42"/>
      <c r="BA111" s="53"/>
      <c r="BB111" s="53"/>
      <c r="BC111" s="39"/>
      <c r="BD111" s="39"/>
      <c r="BE111" s="53"/>
      <c r="BF111" s="53"/>
      <c r="BG111" s="54"/>
      <c r="BH111" s="39"/>
      <c r="BI111" s="39"/>
      <c r="BJ111" s="38" t="s">
        <v>162</v>
      </c>
      <c r="BK111" s="55"/>
      <c r="BL111" s="56"/>
      <c r="BM111" s="40"/>
      <c r="BN111" s="52"/>
      <c r="BO111" s="39"/>
      <c r="BP111" s="39"/>
      <c r="BQ111" s="54"/>
      <c r="BR111" s="57"/>
      <c r="BS111" s="37"/>
    </row>
    <row r="112" spans="1:71" ht="12.75" customHeight="1">
      <c r="A112" s="16"/>
      <c r="B112" s="38"/>
      <c r="C112" s="39"/>
      <c r="D112" s="39"/>
      <c r="E112" s="40"/>
      <c r="F112" s="41"/>
      <c r="G112" s="42"/>
      <c r="H112" s="42"/>
      <c r="I112" s="43"/>
      <c r="J112" s="44">
        <v>903</v>
      </c>
      <c r="K112" s="45">
        <v>702</v>
      </c>
      <c r="L112" s="46" t="s">
        <v>107</v>
      </c>
      <c r="M112" s="47" t="s">
        <v>63</v>
      </c>
      <c r="N112" s="47"/>
      <c r="O112" s="48"/>
      <c r="P112" s="49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122">
        <v>16047700</v>
      </c>
      <c r="AL112" s="51"/>
      <c r="AM112" s="51"/>
      <c r="AN112" s="51"/>
      <c r="AO112" s="52"/>
      <c r="AP112" s="40"/>
      <c r="AQ112" s="52"/>
      <c r="AR112" s="53"/>
      <c r="AS112" s="40"/>
      <c r="AT112" s="53"/>
      <c r="AU112" s="53"/>
      <c r="AV112" s="53"/>
      <c r="AW112" s="53"/>
      <c r="AX112" s="53"/>
      <c r="AY112" s="53"/>
      <c r="AZ112" s="42"/>
      <c r="BA112" s="53"/>
      <c r="BB112" s="53"/>
      <c r="BC112" s="39"/>
      <c r="BD112" s="39"/>
      <c r="BE112" s="53"/>
      <c r="BF112" s="53"/>
      <c r="BG112" s="54"/>
      <c r="BH112" s="39"/>
      <c r="BI112" s="39"/>
      <c r="BJ112" s="38" t="s">
        <v>162</v>
      </c>
      <c r="BK112" s="55"/>
      <c r="BL112" s="56"/>
      <c r="BM112" s="40"/>
      <c r="BN112" s="52"/>
      <c r="BO112" s="39"/>
      <c r="BP112" s="39"/>
      <c r="BQ112" s="54"/>
      <c r="BR112" s="57"/>
      <c r="BS112" s="37"/>
    </row>
    <row r="113" spans="1:71" ht="12.75" customHeight="1">
      <c r="A113" s="16"/>
      <c r="B113" s="38"/>
      <c r="C113" s="39"/>
      <c r="D113" s="39"/>
      <c r="E113" s="40"/>
      <c r="F113" s="41"/>
      <c r="G113" s="42"/>
      <c r="H113" s="42"/>
      <c r="I113" s="43"/>
      <c r="J113" s="44">
        <v>903</v>
      </c>
      <c r="K113" s="45">
        <v>702</v>
      </c>
      <c r="L113" s="46" t="s">
        <v>107</v>
      </c>
      <c r="M113" s="47" t="s">
        <v>79</v>
      </c>
      <c r="N113" s="47"/>
      <c r="O113" s="48"/>
      <c r="P113" s="49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122">
        <v>55000</v>
      </c>
      <c r="AL113" s="51"/>
      <c r="AM113" s="51"/>
      <c r="AN113" s="51"/>
      <c r="AO113" s="52"/>
      <c r="AP113" s="40"/>
      <c r="AQ113" s="52"/>
      <c r="AR113" s="53"/>
      <c r="AS113" s="40"/>
      <c r="AT113" s="53"/>
      <c r="AU113" s="53"/>
      <c r="AV113" s="53"/>
      <c r="AW113" s="53"/>
      <c r="AX113" s="53"/>
      <c r="AY113" s="53"/>
      <c r="AZ113" s="42"/>
      <c r="BA113" s="53"/>
      <c r="BB113" s="53"/>
      <c r="BC113" s="39"/>
      <c r="BD113" s="39"/>
      <c r="BE113" s="53"/>
      <c r="BF113" s="53"/>
      <c r="BG113" s="54"/>
      <c r="BH113" s="39"/>
      <c r="BI113" s="39"/>
      <c r="BJ113" s="38" t="s">
        <v>162</v>
      </c>
      <c r="BK113" s="55"/>
      <c r="BL113" s="56"/>
      <c r="BM113" s="40"/>
      <c r="BN113" s="52"/>
      <c r="BO113" s="39"/>
      <c r="BP113" s="39"/>
      <c r="BQ113" s="54"/>
      <c r="BR113" s="57"/>
      <c r="BS113" s="37"/>
    </row>
    <row r="114" spans="1:71" ht="12.75" customHeight="1">
      <c r="A114" s="16"/>
      <c r="B114" s="38"/>
      <c r="C114" s="39"/>
      <c r="D114" s="39"/>
      <c r="E114" s="40"/>
      <c r="F114" s="41"/>
      <c r="G114" s="42"/>
      <c r="H114" s="42"/>
      <c r="I114" s="43"/>
      <c r="J114" s="44">
        <v>903</v>
      </c>
      <c r="K114" s="45">
        <v>702</v>
      </c>
      <c r="L114" s="46" t="s">
        <v>107</v>
      </c>
      <c r="M114" s="47" t="s">
        <v>80</v>
      </c>
      <c r="N114" s="47"/>
      <c r="O114" s="48"/>
      <c r="P114" s="49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122">
        <v>62577</v>
      </c>
      <c r="AL114" s="51"/>
      <c r="AM114" s="51"/>
      <c r="AN114" s="51"/>
      <c r="AO114" s="52"/>
      <c r="AP114" s="40"/>
      <c r="AQ114" s="52"/>
      <c r="AR114" s="53"/>
      <c r="AS114" s="40"/>
      <c r="AT114" s="53"/>
      <c r="AU114" s="53"/>
      <c r="AV114" s="53"/>
      <c r="AW114" s="53"/>
      <c r="AX114" s="53"/>
      <c r="AY114" s="53"/>
      <c r="AZ114" s="42"/>
      <c r="BA114" s="53"/>
      <c r="BB114" s="53"/>
      <c r="BC114" s="39"/>
      <c r="BD114" s="39"/>
      <c r="BE114" s="53"/>
      <c r="BF114" s="53"/>
      <c r="BG114" s="54"/>
      <c r="BH114" s="39"/>
      <c r="BI114" s="39"/>
      <c r="BJ114" s="38" t="s">
        <v>162</v>
      </c>
      <c r="BK114" s="55"/>
      <c r="BL114" s="56"/>
      <c r="BM114" s="40"/>
      <c r="BN114" s="52"/>
      <c r="BO114" s="39"/>
      <c r="BP114" s="39"/>
      <c r="BQ114" s="54"/>
      <c r="BR114" s="57"/>
      <c r="BS114" s="37"/>
    </row>
    <row r="115" spans="1:71" ht="12.75" customHeight="1">
      <c r="A115" s="16"/>
      <c r="B115" s="38"/>
      <c r="C115" s="39"/>
      <c r="D115" s="39"/>
      <c r="E115" s="40"/>
      <c r="F115" s="41"/>
      <c r="G115" s="42"/>
      <c r="H115" s="42"/>
      <c r="I115" s="43"/>
      <c r="J115" s="44">
        <v>903</v>
      </c>
      <c r="K115" s="45">
        <v>702</v>
      </c>
      <c r="L115" s="46" t="s">
        <v>107</v>
      </c>
      <c r="M115" s="47" t="s">
        <v>82</v>
      </c>
      <c r="N115" s="47"/>
      <c r="O115" s="48"/>
      <c r="P115" s="49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122">
        <v>3000</v>
      </c>
      <c r="AL115" s="51"/>
      <c r="AM115" s="51"/>
      <c r="AN115" s="51"/>
      <c r="AO115" s="52"/>
      <c r="AP115" s="40"/>
      <c r="AQ115" s="52"/>
      <c r="AR115" s="53"/>
      <c r="AS115" s="40"/>
      <c r="AT115" s="53"/>
      <c r="AU115" s="53"/>
      <c r="AV115" s="53"/>
      <c r="AW115" s="53"/>
      <c r="AX115" s="53"/>
      <c r="AY115" s="53"/>
      <c r="AZ115" s="42"/>
      <c r="BA115" s="53"/>
      <c r="BB115" s="53"/>
      <c r="BC115" s="39"/>
      <c r="BD115" s="39"/>
      <c r="BE115" s="53"/>
      <c r="BF115" s="53"/>
      <c r="BG115" s="54"/>
      <c r="BH115" s="39"/>
      <c r="BI115" s="39"/>
      <c r="BJ115" s="38" t="s">
        <v>162</v>
      </c>
      <c r="BK115" s="55"/>
      <c r="BL115" s="56"/>
      <c r="BM115" s="40"/>
      <c r="BN115" s="52"/>
      <c r="BO115" s="39"/>
      <c r="BP115" s="39"/>
      <c r="BQ115" s="54"/>
      <c r="BR115" s="57"/>
      <c r="BS115" s="37"/>
    </row>
    <row r="116" spans="1:71" ht="12.75" customHeight="1">
      <c r="A116" s="16"/>
      <c r="B116" s="38"/>
      <c r="C116" s="39"/>
      <c r="D116" s="39"/>
      <c r="E116" s="40"/>
      <c r="F116" s="41"/>
      <c r="G116" s="42"/>
      <c r="H116" s="42"/>
      <c r="I116" s="43"/>
      <c r="J116" s="44">
        <v>903</v>
      </c>
      <c r="K116" s="45">
        <v>702</v>
      </c>
      <c r="L116" s="46" t="s">
        <v>9</v>
      </c>
      <c r="M116" s="47" t="s">
        <v>64</v>
      </c>
      <c r="N116" s="47"/>
      <c r="O116" s="48"/>
      <c r="P116" s="49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122">
        <v>0</v>
      </c>
      <c r="AL116" s="51"/>
      <c r="AM116" s="51"/>
      <c r="AN116" s="51"/>
      <c r="AO116" s="52"/>
      <c r="AP116" s="40"/>
      <c r="AQ116" s="52"/>
      <c r="AR116" s="53"/>
      <c r="AS116" s="40"/>
      <c r="AT116" s="53"/>
      <c r="AU116" s="53"/>
      <c r="AV116" s="53"/>
      <c r="AW116" s="53"/>
      <c r="AX116" s="53"/>
      <c r="AY116" s="53"/>
      <c r="AZ116" s="42"/>
      <c r="BA116" s="53"/>
      <c r="BB116" s="53"/>
      <c r="BC116" s="39"/>
      <c r="BD116" s="39"/>
      <c r="BE116" s="53"/>
      <c r="BF116" s="53"/>
      <c r="BG116" s="54"/>
      <c r="BH116" s="39"/>
      <c r="BI116" s="39"/>
      <c r="BJ116" s="38" t="s">
        <v>162</v>
      </c>
      <c r="BK116" s="55"/>
      <c r="BL116" s="56"/>
      <c r="BM116" s="40"/>
      <c r="BN116" s="52"/>
      <c r="BO116" s="39"/>
      <c r="BP116" s="39"/>
      <c r="BQ116" s="54"/>
      <c r="BR116" s="57"/>
      <c r="BS116" s="37"/>
    </row>
    <row r="117" spans="1:71" ht="12.75" customHeight="1">
      <c r="A117" s="16"/>
      <c r="B117" s="38"/>
      <c r="C117" s="39"/>
      <c r="D117" s="39"/>
      <c r="E117" s="40"/>
      <c r="F117" s="41"/>
      <c r="G117" s="42"/>
      <c r="H117" s="42"/>
      <c r="I117" s="43"/>
      <c r="J117" s="44">
        <v>903</v>
      </c>
      <c r="K117" s="45">
        <v>702</v>
      </c>
      <c r="L117" s="46" t="s">
        <v>10</v>
      </c>
      <c r="M117" s="47" t="s">
        <v>30</v>
      </c>
      <c r="N117" s="47"/>
      <c r="O117" s="48"/>
      <c r="P117" s="49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122">
        <v>0</v>
      </c>
      <c r="AL117" s="51"/>
      <c r="AM117" s="51"/>
      <c r="AN117" s="51"/>
      <c r="AO117" s="52"/>
      <c r="AP117" s="40"/>
      <c r="AQ117" s="52"/>
      <c r="AR117" s="53"/>
      <c r="AS117" s="40"/>
      <c r="AT117" s="53"/>
      <c r="AU117" s="53"/>
      <c r="AV117" s="53"/>
      <c r="AW117" s="53"/>
      <c r="AX117" s="53"/>
      <c r="AY117" s="53"/>
      <c r="AZ117" s="42"/>
      <c r="BA117" s="53"/>
      <c r="BB117" s="53"/>
      <c r="BC117" s="39"/>
      <c r="BD117" s="39"/>
      <c r="BE117" s="53"/>
      <c r="BF117" s="53"/>
      <c r="BG117" s="54"/>
      <c r="BH117" s="39"/>
      <c r="BI117" s="39"/>
      <c r="BJ117" s="38" t="s">
        <v>162</v>
      </c>
      <c r="BK117" s="55"/>
      <c r="BL117" s="56"/>
      <c r="BM117" s="40"/>
      <c r="BN117" s="52"/>
      <c r="BO117" s="39"/>
      <c r="BP117" s="39"/>
      <c r="BQ117" s="54"/>
      <c r="BR117" s="57"/>
      <c r="BS117" s="37"/>
    </row>
    <row r="118" spans="1:71" ht="12.75" customHeight="1">
      <c r="A118" s="16"/>
      <c r="B118" s="38"/>
      <c r="C118" s="39"/>
      <c r="D118" s="39"/>
      <c r="E118" s="40"/>
      <c r="F118" s="41"/>
      <c r="G118" s="42"/>
      <c r="H118" s="42"/>
      <c r="I118" s="43"/>
      <c r="J118" s="44">
        <v>903</v>
      </c>
      <c r="K118" s="45">
        <v>702</v>
      </c>
      <c r="L118" s="46" t="s">
        <v>10</v>
      </c>
      <c r="M118" s="47" t="s">
        <v>33</v>
      </c>
      <c r="N118" s="47"/>
      <c r="O118" s="48"/>
      <c r="P118" s="49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122">
        <v>0</v>
      </c>
      <c r="AL118" s="51"/>
      <c r="AM118" s="51"/>
      <c r="AN118" s="51"/>
      <c r="AO118" s="52"/>
      <c r="AP118" s="40"/>
      <c r="AQ118" s="52"/>
      <c r="AR118" s="53"/>
      <c r="AS118" s="40"/>
      <c r="AT118" s="53"/>
      <c r="AU118" s="53"/>
      <c r="AV118" s="53"/>
      <c r="AW118" s="53"/>
      <c r="AX118" s="53"/>
      <c r="AY118" s="53"/>
      <c r="AZ118" s="42"/>
      <c r="BA118" s="53"/>
      <c r="BB118" s="53"/>
      <c r="BC118" s="39"/>
      <c r="BD118" s="39"/>
      <c r="BE118" s="53"/>
      <c r="BF118" s="53"/>
      <c r="BG118" s="54"/>
      <c r="BH118" s="39"/>
      <c r="BI118" s="39"/>
      <c r="BJ118" s="38" t="s">
        <v>162</v>
      </c>
      <c r="BK118" s="55"/>
      <c r="BL118" s="56"/>
      <c r="BM118" s="40"/>
      <c r="BN118" s="52"/>
      <c r="BO118" s="39"/>
      <c r="BP118" s="39"/>
      <c r="BQ118" s="54"/>
      <c r="BR118" s="57"/>
      <c r="BS118" s="37"/>
    </row>
    <row r="119" spans="1:71" ht="12.75" customHeight="1">
      <c r="A119" s="16"/>
      <c r="B119" s="38"/>
      <c r="C119" s="39"/>
      <c r="D119" s="39"/>
      <c r="E119" s="40"/>
      <c r="F119" s="41"/>
      <c r="G119" s="42"/>
      <c r="H119" s="42"/>
      <c r="I119" s="43"/>
      <c r="J119" s="44">
        <v>903</v>
      </c>
      <c r="K119" s="45">
        <v>702</v>
      </c>
      <c r="L119" s="46" t="s">
        <v>10</v>
      </c>
      <c r="M119" s="47" t="s">
        <v>64</v>
      </c>
      <c r="N119" s="47"/>
      <c r="O119" s="48"/>
      <c r="P119" s="49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122">
        <v>0</v>
      </c>
      <c r="AL119" s="51"/>
      <c r="AM119" s="51"/>
      <c r="AN119" s="51"/>
      <c r="AO119" s="52"/>
      <c r="AP119" s="40"/>
      <c r="AQ119" s="52"/>
      <c r="AR119" s="53"/>
      <c r="AS119" s="40"/>
      <c r="AT119" s="53"/>
      <c r="AU119" s="53"/>
      <c r="AV119" s="53"/>
      <c r="AW119" s="53"/>
      <c r="AX119" s="53"/>
      <c r="AY119" s="53"/>
      <c r="AZ119" s="42"/>
      <c r="BA119" s="53"/>
      <c r="BB119" s="53"/>
      <c r="BC119" s="39"/>
      <c r="BD119" s="39"/>
      <c r="BE119" s="53"/>
      <c r="BF119" s="53"/>
      <c r="BG119" s="54"/>
      <c r="BH119" s="39"/>
      <c r="BI119" s="39"/>
      <c r="BJ119" s="38" t="s">
        <v>162</v>
      </c>
      <c r="BK119" s="55"/>
      <c r="BL119" s="56"/>
      <c r="BM119" s="40"/>
      <c r="BN119" s="52"/>
      <c r="BO119" s="39"/>
      <c r="BP119" s="39"/>
      <c r="BQ119" s="54"/>
      <c r="BR119" s="57"/>
      <c r="BS119" s="37"/>
    </row>
    <row r="120" spans="1:71" ht="12.75" customHeight="1">
      <c r="A120" s="16"/>
      <c r="B120" s="38"/>
      <c r="C120" s="39"/>
      <c r="D120" s="39"/>
      <c r="E120" s="40"/>
      <c r="F120" s="41"/>
      <c r="G120" s="42"/>
      <c r="H120" s="42"/>
      <c r="I120" s="43"/>
      <c r="J120" s="44">
        <v>903</v>
      </c>
      <c r="K120" s="45">
        <v>702</v>
      </c>
      <c r="L120" s="46" t="s">
        <v>11</v>
      </c>
      <c r="M120" s="47" t="s">
        <v>30</v>
      </c>
      <c r="N120" s="47"/>
      <c r="O120" s="48"/>
      <c r="P120" s="49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122">
        <v>6769969</v>
      </c>
      <c r="AL120" s="51"/>
      <c r="AM120" s="51"/>
      <c r="AN120" s="51"/>
      <c r="AO120" s="52"/>
      <c r="AP120" s="40"/>
      <c r="AQ120" s="52"/>
      <c r="AR120" s="53"/>
      <c r="AS120" s="40"/>
      <c r="AT120" s="53"/>
      <c r="AU120" s="53"/>
      <c r="AV120" s="53"/>
      <c r="AW120" s="53"/>
      <c r="AX120" s="53"/>
      <c r="AY120" s="53"/>
      <c r="AZ120" s="42"/>
      <c r="BA120" s="53"/>
      <c r="BB120" s="53"/>
      <c r="BC120" s="39"/>
      <c r="BD120" s="39"/>
      <c r="BE120" s="53"/>
      <c r="BF120" s="53"/>
      <c r="BG120" s="54"/>
      <c r="BH120" s="39"/>
      <c r="BI120" s="39"/>
      <c r="BJ120" s="38" t="s">
        <v>162</v>
      </c>
      <c r="BK120" s="55"/>
      <c r="BL120" s="56"/>
      <c r="BM120" s="40"/>
      <c r="BN120" s="52"/>
      <c r="BO120" s="39"/>
      <c r="BP120" s="39"/>
      <c r="BQ120" s="54"/>
      <c r="BR120" s="57"/>
      <c r="BS120" s="37"/>
    </row>
    <row r="121" spans="1:71" ht="12.75" customHeight="1">
      <c r="A121" s="16"/>
      <c r="B121" s="38"/>
      <c r="C121" s="39"/>
      <c r="D121" s="39"/>
      <c r="E121" s="40"/>
      <c r="F121" s="41"/>
      <c r="G121" s="42"/>
      <c r="H121" s="42"/>
      <c r="I121" s="43"/>
      <c r="J121" s="44">
        <v>903</v>
      </c>
      <c r="K121" s="45">
        <v>702</v>
      </c>
      <c r="L121" s="46" t="s">
        <v>11</v>
      </c>
      <c r="M121" s="47" t="s">
        <v>33</v>
      </c>
      <c r="N121" s="47"/>
      <c r="O121" s="48"/>
      <c r="P121" s="49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122">
        <v>2044531</v>
      </c>
      <c r="AL121" s="51"/>
      <c r="AM121" s="51"/>
      <c r="AN121" s="51"/>
      <c r="AO121" s="52"/>
      <c r="AP121" s="40"/>
      <c r="AQ121" s="52"/>
      <c r="AR121" s="53"/>
      <c r="AS121" s="40"/>
      <c r="AT121" s="53"/>
      <c r="AU121" s="53"/>
      <c r="AV121" s="53"/>
      <c r="AW121" s="53"/>
      <c r="AX121" s="53"/>
      <c r="AY121" s="53"/>
      <c r="AZ121" s="42"/>
      <c r="BA121" s="53"/>
      <c r="BB121" s="53"/>
      <c r="BC121" s="39"/>
      <c r="BD121" s="39"/>
      <c r="BE121" s="53"/>
      <c r="BF121" s="53"/>
      <c r="BG121" s="54"/>
      <c r="BH121" s="39"/>
      <c r="BI121" s="39"/>
      <c r="BJ121" s="38" t="s">
        <v>162</v>
      </c>
      <c r="BK121" s="55"/>
      <c r="BL121" s="56"/>
      <c r="BM121" s="40"/>
      <c r="BN121" s="52"/>
      <c r="BO121" s="39"/>
      <c r="BP121" s="39"/>
      <c r="BQ121" s="54"/>
      <c r="BR121" s="57"/>
      <c r="BS121" s="37"/>
    </row>
    <row r="122" spans="1:71" ht="12.75" customHeight="1">
      <c r="A122" s="16"/>
      <c r="B122" s="38"/>
      <c r="C122" s="39"/>
      <c r="D122" s="39"/>
      <c r="E122" s="40"/>
      <c r="F122" s="41"/>
      <c r="G122" s="42"/>
      <c r="H122" s="42"/>
      <c r="I122" s="43"/>
      <c r="J122" s="44">
        <v>903</v>
      </c>
      <c r="K122" s="45">
        <v>702</v>
      </c>
      <c r="L122" s="46" t="s">
        <v>11</v>
      </c>
      <c r="M122" s="47" t="s">
        <v>49</v>
      </c>
      <c r="N122" s="47"/>
      <c r="O122" s="48"/>
      <c r="P122" s="49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122">
        <v>49600</v>
      </c>
      <c r="AL122" s="51"/>
      <c r="AM122" s="51"/>
      <c r="AN122" s="51"/>
      <c r="AO122" s="52"/>
      <c r="AP122" s="40"/>
      <c r="AQ122" s="52"/>
      <c r="AR122" s="53"/>
      <c r="AS122" s="40"/>
      <c r="AT122" s="53"/>
      <c r="AU122" s="53"/>
      <c r="AV122" s="53"/>
      <c r="AW122" s="53"/>
      <c r="AX122" s="53"/>
      <c r="AY122" s="53"/>
      <c r="AZ122" s="42"/>
      <c r="BA122" s="53"/>
      <c r="BB122" s="53"/>
      <c r="BC122" s="39"/>
      <c r="BD122" s="39"/>
      <c r="BE122" s="53"/>
      <c r="BF122" s="53"/>
      <c r="BG122" s="54"/>
      <c r="BH122" s="39"/>
      <c r="BI122" s="39"/>
      <c r="BJ122" s="38" t="s">
        <v>162</v>
      </c>
      <c r="BK122" s="55"/>
      <c r="BL122" s="56"/>
      <c r="BM122" s="40"/>
      <c r="BN122" s="52"/>
      <c r="BO122" s="39"/>
      <c r="BP122" s="39"/>
      <c r="BQ122" s="54"/>
      <c r="BR122" s="57"/>
      <c r="BS122" s="37"/>
    </row>
    <row r="123" spans="1:71" ht="12.75" customHeight="1">
      <c r="A123" s="16"/>
      <c r="B123" s="38"/>
      <c r="C123" s="39"/>
      <c r="D123" s="39"/>
      <c r="E123" s="40"/>
      <c r="F123" s="41"/>
      <c r="G123" s="42"/>
      <c r="H123" s="42"/>
      <c r="I123" s="43"/>
      <c r="J123" s="44">
        <v>903</v>
      </c>
      <c r="K123" s="45">
        <v>702</v>
      </c>
      <c r="L123" s="46" t="s">
        <v>11</v>
      </c>
      <c r="M123" s="47" t="s">
        <v>63</v>
      </c>
      <c r="N123" s="47"/>
      <c r="O123" s="48"/>
      <c r="P123" s="49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122">
        <v>69622800</v>
      </c>
      <c r="AL123" s="51"/>
      <c r="AM123" s="51"/>
      <c r="AN123" s="51"/>
      <c r="AO123" s="52"/>
      <c r="AP123" s="40"/>
      <c r="AQ123" s="52"/>
      <c r="AR123" s="53"/>
      <c r="AS123" s="40"/>
      <c r="AT123" s="53"/>
      <c r="AU123" s="53"/>
      <c r="AV123" s="53"/>
      <c r="AW123" s="53"/>
      <c r="AX123" s="53"/>
      <c r="AY123" s="53"/>
      <c r="AZ123" s="42"/>
      <c r="BA123" s="53"/>
      <c r="BB123" s="53"/>
      <c r="BC123" s="39"/>
      <c r="BD123" s="39"/>
      <c r="BE123" s="53"/>
      <c r="BF123" s="53"/>
      <c r="BG123" s="54"/>
      <c r="BH123" s="39"/>
      <c r="BI123" s="39"/>
      <c r="BJ123" s="38" t="s">
        <v>162</v>
      </c>
      <c r="BK123" s="55"/>
      <c r="BL123" s="56"/>
      <c r="BM123" s="40"/>
      <c r="BN123" s="52"/>
      <c r="BO123" s="39"/>
      <c r="BP123" s="39"/>
      <c r="BQ123" s="54"/>
      <c r="BR123" s="57"/>
      <c r="BS123" s="37"/>
    </row>
    <row r="124" spans="1:71" ht="12.75" customHeight="1">
      <c r="A124" s="16"/>
      <c r="B124" s="38"/>
      <c r="C124" s="39"/>
      <c r="D124" s="39"/>
      <c r="E124" s="40"/>
      <c r="F124" s="41"/>
      <c r="G124" s="42"/>
      <c r="H124" s="42"/>
      <c r="I124" s="43"/>
      <c r="J124" s="44">
        <v>903</v>
      </c>
      <c r="K124" s="45">
        <v>702</v>
      </c>
      <c r="L124" s="46" t="s">
        <v>108</v>
      </c>
      <c r="M124" s="47" t="s">
        <v>64</v>
      </c>
      <c r="N124" s="47"/>
      <c r="O124" s="48"/>
      <c r="P124" s="49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122">
        <v>0</v>
      </c>
      <c r="AL124" s="51"/>
      <c r="AM124" s="51"/>
      <c r="AN124" s="51"/>
      <c r="AO124" s="52"/>
      <c r="AP124" s="40"/>
      <c r="AQ124" s="52"/>
      <c r="AR124" s="53"/>
      <c r="AS124" s="40"/>
      <c r="AT124" s="53"/>
      <c r="AU124" s="53"/>
      <c r="AV124" s="53"/>
      <c r="AW124" s="53"/>
      <c r="AX124" s="53"/>
      <c r="AY124" s="53"/>
      <c r="AZ124" s="42"/>
      <c r="BA124" s="53"/>
      <c r="BB124" s="53"/>
      <c r="BC124" s="39"/>
      <c r="BD124" s="39"/>
      <c r="BE124" s="53"/>
      <c r="BF124" s="53"/>
      <c r="BG124" s="54"/>
      <c r="BH124" s="39"/>
      <c r="BI124" s="39"/>
      <c r="BJ124" s="38" t="s">
        <v>162</v>
      </c>
      <c r="BK124" s="55"/>
      <c r="BL124" s="56"/>
      <c r="BM124" s="40"/>
      <c r="BN124" s="52"/>
      <c r="BO124" s="39"/>
      <c r="BP124" s="39"/>
      <c r="BQ124" s="54"/>
      <c r="BR124" s="57"/>
      <c r="BS124" s="37"/>
    </row>
    <row r="125" spans="1:71" ht="12.75" customHeight="1">
      <c r="A125" s="16"/>
      <c r="B125" s="38"/>
      <c r="C125" s="39"/>
      <c r="D125" s="39"/>
      <c r="E125" s="40"/>
      <c r="F125" s="41"/>
      <c r="G125" s="42"/>
      <c r="H125" s="42"/>
      <c r="I125" s="43"/>
      <c r="J125" s="44">
        <v>903</v>
      </c>
      <c r="K125" s="45">
        <v>702</v>
      </c>
      <c r="L125" s="46" t="s">
        <v>110</v>
      </c>
      <c r="M125" s="47" t="s">
        <v>64</v>
      </c>
      <c r="N125" s="47"/>
      <c r="O125" s="48"/>
      <c r="P125" s="49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122">
        <v>234360</v>
      </c>
      <c r="AL125" s="51"/>
      <c r="AM125" s="51"/>
      <c r="AN125" s="51"/>
      <c r="AO125" s="52"/>
      <c r="AP125" s="40"/>
      <c r="AQ125" s="52"/>
      <c r="AR125" s="53"/>
      <c r="AS125" s="40"/>
      <c r="AT125" s="53"/>
      <c r="AU125" s="53"/>
      <c r="AV125" s="53"/>
      <c r="AW125" s="53"/>
      <c r="AX125" s="53"/>
      <c r="AY125" s="53"/>
      <c r="AZ125" s="42"/>
      <c r="BA125" s="53"/>
      <c r="BB125" s="53"/>
      <c r="BC125" s="39"/>
      <c r="BD125" s="39"/>
      <c r="BE125" s="53"/>
      <c r="BF125" s="53"/>
      <c r="BG125" s="54"/>
      <c r="BH125" s="39"/>
      <c r="BI125" s="39"/>
      <c r="BJ125" s="38" t="s">
        <v>162</v>
      </c>
      <c r="BK125" s="55"/>
      <c r="BL125" s="56"/>
      <c r="BM125" s="40"/>
      <c r="BN125" s="52"/>
      <c r="BO125" s="39"/>
      <c r="BP125" s="39"/>
      <c r="BQ125" s="54"/>
      <c r="BR125" s="57"/>
      <c r="BS125" s="37"/>
    </row>
    <row r="126" spans="1:71" ht="12.75" customHeight="1">
      <c r="A126" s="16"/>
      <c r="B126" s="38"/>
      <c r="C126" s="39"/>
      <c r="D126" s="39"/>
      <c r="E126" s="40"/>
      <c r="F126" s="41"/>
      <c r="G126" s="42"/>
      <c r="H126" s="42"/>
      <c r="I126" s="43"/>
      <c r="J126" s="44">
        <v>903</v>
      </c>
      <c r="K126" s="45">
        <v>702</v>
      </c>
      <c r="L126" s="46" t="s">
        <v>111</v>
      </c>
      <c r="M126" s="47" t="s">
        <v>64</v>
      </c>
      <c r="N126" s="47"/>
      <c r="O126" s="48"/>
      <c r="P126" s="49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122">
        <v>740630</v>
      </c>
      <c r="AL126" s="51"/>
      <c r="AM126" s="51"/>
      <c r="AN126" s="51"/>
      <c r="AO126" s="52"/>
      <c r="AP126" s="40"/>
      <c r="AQ126" s="52"/>
      <c r="AR126" s="53"/>
      <c r="AS126" s="40"/>
      <c r="AT126" s="53"/>
      <c r="AU126" s="53"/>
      <c r="AV126" s="53"/>
      <c r="AW126" s="53"/>
      <c r="AX126" s="53"/>
      <c r="AY126" s="53"/>
      <c r="AZ126" s="42"/>
      <c r="BA126" s="53"/>
      <c r="BB126" s="53"/>
      <c r="BC126" s="39"/>
      <c r="BD126" s="39"/>
      <c r="BE126" s="53"/>
      <c r="BF126" s="53"/>
      <c r="BG126" s="54"/>
      <c r="BH126" s="39"/>
      <c r="BI126" s="39"/>
      <c r="BJ126" s="38" t="s">
        <v>162</v>
      </c>
      <c r="BK126" s="55"/>
      <c r="BL126" s="56"/>
      <c r="BM126" s="40"/>
      <c r="BN126" s="52"/>
      <c r="BO126" s="39"/>
      <c r="BP126" s="39"/>
      <c r="BQ126" s="54"/>
      <c r="BR126" s="57"/>
      <c r="BS126" s="37"/>
    </row>
    <row r="127" spans="1:71" ht="12.75" customHeight="1">
      <c r="A127" s="16"/>
      <c r="B127" s="38"/>
      <c r="C127" s="39"/>
      <c r="D127" s="39"/>
      <c r="E127" s="40"/>
      <c r="F127" s="41"/>
      <c r="G127" s="42"/>
      <c r="H127" s="42"/>
      <c r="I127" s="43"/>
      <c r="J127" s="44">
        <v>903</v>
      </c>
      <c r="K127" s="45">
        <v>702</v>
      </c>
      <c r="L127" s="46" t="s">
        <v>112</v>
      </c>
      <c r="M127" s="47" t="s">
        <v>30</v>
      </c>
      <c r="N127" s="47"/>
      <c r="O127" s="48"/>
      <c r="P127" s="49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122">
        <v>470124</v>
      </c>
      <c r="AL127" s="51"/>
      <c r="AM127" s="51"/>
      <c r="AN127" s="51"/>
      <c r="AO127" s="52"/>
      <c r="AP127" s="40"/>
      <c r="AQ127" s="52"/>
      <c r="AR127" s="53"/>
      <c r="AS127" s="40"/>
      <c r="AT127" s="53"/>
      <c r="AU127" s="53"/>
      <c r="AV127" s="53"/>
      <c r="AW127" s="53"/>
      <c r="AX127" s="53"/>
      <c r="AY127" s="53"/>
      <c r="AZ127" s="42"/>
      <c r="BA127" s="53"/>
      <c r="BB127" s="53"/>
      <c r="BC127" s="39"/>
      <c r="BD127" s="39"/>
      <c r="BE127" s="53"/>
      <c r="BF127" s="53"/>
      <c r="BG127" s="54"/>
      <c r="BH127" s="39"/>
      <c r="BI127" s="39"/>
      <c r="BJ127" s="38" t="s">
        <v>162</v>
      </c>
      <c r="BK127" s="55"/>
      <c r="BL127" s="56"/>
      <c r="BM127" s="40"/>
      <c r="BN127" s="52"/>
      <c r="BO127" s="39"/>
      <c r="BP127" s="39"/>
      <c r="BQ127" s="54"/>
      <c r="BR127" s="57"/>
      <c r="BS127" s="37"/>
    </row>
    <row r="128" spans="1:71" ht="12.75" customHeight="1">
      <c r="A128" s="16"/>
      <c r="B128" s="38"/>
      <c r="C128" s="39"/>
      <c r="D128" s="39"/>
      <c r="E128" s="40"/>
      <c r="F128" s="41"/>
      <c r="G128" s="42"/>
      <c r="H128" s="42"/>
      <c r="I128" s="43"/>
      <c r="J128" s="44">
        <v>903</v>
      </c>
      <c r="K128" s="45">
        <v>702</v>
      </c>
      <c r="L128" s="46" t="s">
        <v>112</v>
      </c>
      <c r="M128" s="47" t="s">
        <v>33</v>
      </c>
      <c r="N128" s="47"/>
      <c r="O128" s="48"/>
      <c r="P128" s="49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122">
        <v>141976</v>
      </c>
      <c r="AL128" s="51"/>
      <c r="AM128" s="51"/>
      <c r="AN128" s="51"/>
      <c r="AO128" s="52"/>
      <c r="AP128" s="40"/>
      <c r="AQ128" s="52"/>
      <c r="AR128" s="53"/>
      <c r="AS128" s="40"/>
      <c r="AT128" s="53"/>
      <c r="AU128" s="53"/>
      <c r="AV128" s="53"/>
      <c r="AW128" s="53"/>
      <c r="AX128" s="53"/>
      <c r="AY128" s="53"/>
      <c r="AZ128" s="42"/>
      <c r="BA128" s="53"/>
      <c r="BB128" s="53"/>
      <c r="BC128" s="39"/>
      <c r="BD128" s="39"/>
      <c r="BE128" s="53"/>
      <c r="BF128" s="53"/>
      <c r="BG128" s="54"/>
      <c r="BH128" s="39"/>
      <c r="BI128" s="39"/>
      <c r="BJ128" s="38" t="s">
        <v>162</v>
      </c>
      <c r="BK128" s="55"/>
      <c r="BL128" s="56"/>
      <c r="BM128" s="40"/>
      <c r="BN128" s="52"/>
      <c r="BO128" s="39"/>
      <c r="BP128" s="39"/>
      <c r="BQ128" s="54"/>
      <c r="BR128" s="57"/>
      <c r="BS128" s="37"/>
    </row>
    <row r="129" spans="1:71" ht="12.75" customHeight="1">
      <c r="A129" s="16"/>
      <c r="B129" s="38"/>
      <c r="C129" s="39"/>
      <c r="D129" s="39"/>
      <c r="E129" s="40"/>
      <c r="F129" s="41"/>
      <c r="G129" s="42"/>
      <c r="H129" s="42"/>
      <c r="I129" s="43"/>
      <c r="J129" s="44">
        <v>903</v>
      </c>
      <c r="K129" s="45">
        <v>702</v>
      </c>
      <c r="L129" s="46" t="s">
        <v>112</v>
      </c>
      <c r="M129" s="47" t="s">
        <v>64</v>
      </c>
      <c r="N129" s="47"/>
      <c r="O129" s="48"/>
      <c r="P129" s="49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122">
        <v>7043600</v>
      </c>
      <c r="AL129" s="51"/>
      <c r="AM129" s="51"/>
      <c r="AN129" s="51"/>
      <c r="AO129" s="52"/>
      <c r="AP129" s="40"/>
      <c r="AQ129" s="52"/>
      <c r="AR129" s="53"/>
      <c r="AS129" s="40"/>
      <c r="AT129" s="53"/>
      <c r="AU129" s="53"/>
      <c r="AV129" s="53"/>
      <c r="AW129" s="53"/>
      <c r="AX129" s="53"/>
      <c r="AY129" s="53"/>
      <c r="AZ129" s="42"/>
      <c r="BA129" s="53"/>
      <c r="BB129" s="53"/>
      <c r="BC129" s="39"/>
      <c r="BD129" s="39"/>
      <c r="BE129" s="53"/>
      <c r="BF129" s="53"/>
      <c r="BG129" s="54"/>
      <c r="BH129" s="39"/>
      <c r="BI129" s="39"/>
      <c r="BJ129" s="38" t="s">
        <v>162</v>
      </c>
      <c r="BK129" s="55"/>
      <c r="BL129" s="56"/>
      <c r="BM129" s="40"/>
      <c r="BN129" s="52"/>
      <c r="BO129" s="39"/>
      <c r="BP129" s="39"/>
      <c r="BQ129" s="54"/>
      <c r="BR129" s="57"/>
      <c r="BS129" s="37"/>
    </row>
    <row r="130" spans="1:71" ht="12.75" customHeight="1">
      <c r="A130" s="16"/>
      <c r="B130" s="38"/>
      <c r="C130" s="39"/>
      <c r="D130" s="39"/>
      <c r="E130" s="40"/>
      <c r="F130" s="41"/>
      <c r="G130" s="42"/>
      <c r="H130" s="42"/>
      <c r="I130" s="43"/>
      <c r="J130" s="44">
        <v>903</v>
      </c>
      <c r="K130" s="45">
        <v>702</v>
      </c>
      <c r="L130" s="46" t="s">
        <v>13</v>
      </c>
      <c r="M130" s="47" t="s">
        <v>49</v>
      </c>
      <c r="N130" s="47"/>
      <c r="O130" s="48"/>
      <c r="P130" s="49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122">
        <v>280000</v>
      </c>
      <c r="AL130" s="51"/>
      <c r="AM130" s="51"/>
      <c r="AN130" s="51"/>
      <c r="AO130" s="52"/>
      <c r="AP130" s="40"/>
      <c r="AQ130" s="52"/>
      <c r="AR130" s="53"/>
      <c r="AS130" s="40"/>
      <c r="AT130" s="53"/>
      <c r="AU130" s="53"/>
      <c r="AV130" s="53"/>
      <c r="AW130" s="53"/>
      <c r="AX130" s="53"/>
      <c r="AY130" s="53"/>
      <c r="AZ130" s="42"/>
      <c r="BA130" s="53"/>
      <c r="BB130" s="53"/>
      <c r="BC130" s="39"/>
      <c r="BD130" s="39"/>
      <c r="BE130" s="53"/>
      <c r="BF130" s="53"/>
      <c r="BG130" s="54"/>
      <c r="BH130" s="39"/>
      <c r="BI130" s="39"/>
      <c r="BJ130" s="38" t="s">
        <v>162</v>
      </c>
      <c r="BK130" s="55"/>
      <c r="BL130" s="56"/>
      <c r="BM130" s="40"/>
      <c r="BN130" s="52"/>
      <c r="BO130" s="39"/>
      <c r="BP130" s="39"/>
      <c r="BQ130" s="54"/>
      <c r="BR130" s="57"/>
      <c r="BS130" s="37"/>
    </row>
    <row r="131" spans="1:71" ht="12.75" customHeight="1">
      <c r="A131" s="16"/>
      <c r="B131" s="38"/>
      <c r="C131" s="39"/>
      <c r="D131" s="39"/>
      <c r="E131" s="40"/>
      <c r="F131" s="41"/>
      <c r="G131" s="42"/>
      <c r="H131" s="42"/>
      <c r="I131" s="43"/>
      <c r="J131" s="44">
        <v>903</v>
      </c>
      <c r="K131" s="45">
        <v>702</v>
      </c>
      <c r="L131" s="46" t="s">
        <v>13</v>
      </c>
      <c r="M131" s="47" t="s">
        <v>63</v>
      </c>
      <c r="N131" s="47"/>
      <c r="O131" s="48"/>
      <c r="P131" s="49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122">
        <v>576200</v>
      </c>
      <c r="AL131" s="51"/>
      <c r="AM131" s="51"/>
      <c r="AN131" s="51"/>
      <c r="AO131" s="52"/>
      <c r="AP131" s="40"/>
      <c r="AQ131" s="52"/>
      <c r="AR131" s="53"/>
      <c r="AS131" s="40"/>
      <c r="AT131" s="53"/>
      <c r="AU131" s="53"/>
      <c r="AV131" s="53"/>
      <c r="AW131" s="53"/>
      <c r="AX131" s="53"/>
      <c r="AY131" s="53"/>
      <c r="AZ131" s="42"/>
      <c r="BA131" s="53"/>
      <c r="BB131" s="53"/>
      <c r="BC131" s="39"/>
      <c r="BD131" s="39"/>
      <c r="BE131" s="53"/>
      <c r="BF131" s="53"/>
      <c r="BG131" s="54"/>
      <c r="BH131" s="39"/>
      <c r="BI131" s="39"/>
      <c r="BJ131" s="38" t="s">
        <v>162</v>
      </c>
      <c r="BK131" s="55"/>
      <c r="BL131" s="56"/>
      <c r="BM131" s="40"/>
      <c r="BN131" s="52"/>
      <c r="BO131" s="39"/>
      <c r="BP131" s="39"/>
      <c r="BQ131" s="54"/>
      <c r="BR131" s="57"/>
      <c r="BS131" s="37"/>
    </row>
    <row r="132" spans="1:71" ht="12.75" customHeight="1">
      <c r="A132" s="16"/>
      <c r="B132" s="38"/>
      <c r="C132" s="39"/>
      <c r="D132" s="39"/>
      <c r="E132" s="40"/>
      <c r="F132" s="41"/>
      <c r="G132" s="42"/>
      <c r="H132" s="42"/>
      <c r="I132" s="43"/>
      <c r="J132" s="44">
        <v>903</v>
      </c>
      <c r="K132" s="45">
        <v>702</v>
      </c>
      <c r="L132" s="46" t="s">
        <v>14</v>
      </c>
      <c r="M132" s="47" t="s">
        <v>49</v>
      </c>
      <c r="N132" s="47"/>
      <c r="O132" s="48"/>
      <c r="P132" s="49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122">
        <v>51400</v>
      </c>
      <c r="AL132" s="51"/>
      <c r="AM132" s="51"/>
      <c r="AN132" s="51"/>
      <c r="AO132" s="52"/>
      <c r="AP132" s="40"/>
      <c r="AQ132" s="52"/>
      <c r="AR132" s="53"/>
      <c r="AS132" s="40"/>
      <c r="AT132" s="53"/>
      <c r="AU132" s="53"/>
      <c r="AV132" s="53"/>
      <c r="AW132" s="53"/>
      <c r="AX132" s="53"/>
      <c r="AY132" s="53"/>
      <c r="AZ132" s="42"/>
      <c r="BA132" s="53"/>
      <c r="BB132" s="53"/>
      <c r="BC132" s="39"/>
      <c r="BD132" s="39"/>
      <c r="BE132" s="53"/>
      <c r="BF132" s="53"/>
      <c r="BG132" s="54"/>
      <c r="BH132" s="39"/>
      <c r="BI132" s="39"/>
      <c r="BJ132" s="38" t="s">
        <v>162</v>
      </c>
      <c r="BK132" s="55"/>
      <c r="BL132" s="56"/>
      <c r="BM132" s="40"/>
      <c r="BN132" s="52"/>
      <c r="BO132" s="39"/>
      <c r="BP132" s="39"/>
      <c r="BQ132" s="54"/>
      <c r="BR132" s="57"/>
      <c r="BS132" s="37"/>
    </row>
    <row r="133" spans="1:71" ht="12.75" customHeight="1">
      <c r="A133" s="16"/>
      <c r="B133" s="38"/>
      <c r="C133" s="39"/>
      <c r="D133" s="39"/>
      <c r="E133" s="40"/>
      <c r="F133" s="41"/>
      <c r="G133" s="42"/>
      <c r="H133" s="42"/>
      <c r="I133" s="43"/>
      <c r="J133" s="44">
        <v>903</v>
      </c>
      <c r="K133" s="45">
        <v>702</v>
      </c>
      <c r="L133" s="46" t="s">
        <v>14</v>
      </c>
      <c r="M133" s="47" t="s">
        <v>63</v>
      </c>
      <c r="N133" s="47"/>
      <c r="O133" s="48"/>
      <c r="P133" s="49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122">
        <v>376800</v>
      </c>
      <c r="AL133" s="51"/>
      <c r="AM133" s="51"/>
      <c r="AN133" s="51"/>
      <c r="AO133" s="52"/>
      <c r="AP133" s="40"/>
      <c r="AQ133" s="52"/>
      <c r="AR133" s="53"/>
      <c r="AS133" s="40"/>
      <c r="AT133" s="53"/>
      <c r="AU133" s="53"/>
      <c r="AV133" s="53"/>
      <c r="AW133" s="53"/>
      <c r="AX133" s="53"/>
      <c r="AY133" s="53"/>
      <c r="AZ133" s="42"/>
      <c r="BA133" s="53"/>
      <c r="BB133" s="53"/>
      <c r="BC133" s="39"/>
      <c r="BD133" s="39"/>
      <c r="BE133" s="53"/>
      <c r="BF133" s="53"/>
      <c r="BG133" s="54"/>
      <c r="BH133" s="39"/>
      <c r="BI133" s="39"/>
      <c r="BJ133" s="38" t="s">
        <v>162</v>
      </c>
      <c r="BK133" s="55"/>
      <c r="BL133" s="56"/>
      <c r="BM133" s="40"/>
      <c r="BN133" s="52"/>
      <c r="BO133" s="39"/>
      <c r="BP133" s="39"/>
      <c r="BQ133" s="54"/>
      <c r="BR133" s="57"/>
      <c r="BS133" s="37"/>
    </row>
    <row r="134" spans="1:71" ht="12.75" customHeight="1">
      <c r="A134" s="16"/>
      <c r="B134" s="38"/>
      <c r="C134" s="39"/>
      <c r="D134" s="39"/>
      <c r="E134" s="40"/>
      <c r="F134" s="41"/>
      <c r="G134" s="42"/>
      <c r="H134" s="42"/>
      <c r="I134" s="43"/>
      <c r="J134" s="44">
        <v>903</v>
      </c>
      <c r="K134" s="45">
        <v>702</v>
      </c>
      <c r="L134" s="46" t="s">
        <v>15</v>
      </c>
      <c r="M134" s="47" t="s">
        <v>49</v>
      </c>
      <c r="N134" s="47"/>
      <c r="O134" s="48"/>
      <c r="P134" s="49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122">
        <v>178500</v>
      </c>
      <c r="AL134" s="51"/>
      <c r="AM134" s="51"/>
      <c r="AN134" s="51"/>
      <c r="AO134" s="52"/>
      <c r="AP134" s="40"/>
      <c r="AQ134" s="52"/>
      <c r="AR134" s="53"/>
      <c r="AS134" s="40"/>
      <c r="AT134" s="53"/>
      <c r="AU134" s="53"/>
      <c r="AV134" s="53"/>
      <c r="AW134" s="53"/>
      <c r="AX134" s="53"/>
      <c r="AY134" s="53"/>
      <c r="AZ134" s="42"/>
      <c r="BA134" s="53"/>
      <c r="BB134" s="53"/>
      <c r="BC134" s="39"/>
      <c r="BD134" s="39"/>
      <c r="BE134" s="53"/>
      <c r="BF134" s="53"/>
      <c r="BG134" s="54"/>
      <c r="BH134" s="39"/>
      <c r="BI134" s="39"/>
      <c r="BJ134" s="38" t="s">
        <v>162</v>
      </c>
      <c r="BK134" s="55"/>
      <c r="BL134" s="56"/>
      <c r="BM134" s="40"/>
      <c r="BN134" s="52"/>
      <c r="BO134" s="39"/>
      <c r="BP134" s="39"/>
      <c r="BQ134" s="54"/>
      <c r="BR134" s="57"/>
      <c r="BS134" s="37"/>
    </row>
    <row r="135" spans="1:71" ht="12.75" customHeight="1">
      <c r="A135" s="16"/>
      <c r="B135" s="38"/>
      <c r="C135" s="39"/>
      <c r="D135" s="39"/>
      <c r="E135" s="40"/>
      <c r="F135" s="41"/>
      <c r="G135" s="42"/>
      <c r="H135" s="42"/>
      <c r="I135" s="43"/>
      <c r="J135" s="44">
        <v>903</v>
      </c>
      <c r="K135" s="45">
        <v>702</v>
      </c>
      <c r="L135" s="46" t="s">
        <v>15</v>
      </c>
      <c r="M135" s="47" t="s">
        <v>63</v>
      </c>
      <c r="N135" s="47"/>
      <c r="O135" s="48"/>
      <c r="P135" s="49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122">
        <v>1474700</v>
      </c>
      <c r="AL135" s="51"/>
      <c r="AM135" s="51"/>
      <c r="AN135" s="51"/>
      <c r="AO135" s="52"/>
      <c r="AP135" s="40"/>
      <c r="AQ135" s="52"/>
      <c r="AR135" s="53"/>
      <c r="AS135" s="40"/>
      <c r="AT135" s="53"/>
      <c r="AU135" s="53"/>
      <c r="AV135" s="53"/>
      <c r="AW135" s="53"/>
      <c r="AX135" s="53"/>
      <c r="AY135" s="53"/>
      <c r="AZ135" s="42"/>
      <c r="BA135" s="53"/>
      <c r="BB135" s="53"/>
      <c r="BC135" s="39"/>
      <c r="BD135" s="39"/>
      <c r="BE135" s="53"/>
      <c r="BF135" s="53"/>
      <c r="BG135" s="54"/>
      <c r="BH135" s="39"/>
      <c r="BI135" s="39"/>
      <c r="BJ135" s="38" t="s">
        <v>162</v>
      </c>
      <c r="BK135" s="55"/>
      <c r="BL135" s="56"/>
      <c r="BM135" s="40"/>
      <c r="BN135" s="52"/>
      <c r="BO135" s="39"/>
      <c r="BP135" s="39"/>
      <c r="BQ135" s="54"/>
      <c r="BR135" s="57"/>
      <c r="BS135" s="37"/>
    </row>
    <row r="136" spans="1:71" ht="12.75" customHeight="1">
      <c r="A136" s="16"/>
      <c r="B136" s="38"/>
      <c r="C136" s="39"/>
      <c r="D136" s="39"/>
      <c r="E136" s="40"/>
      <c r="F136" s="41"/>
      <c r="G136" s="42"/>
      <c r="H136" s="42"/>
      <c r="I136" s="43"/>
      <c r="J136" s="44">
        <v>903</v>
      </c>
      <c r="K136" s="45">
        <v>702</v>
      </c>
      <c r="L136" s="46" t="s">
        <v>16</v>
      </c>
      <c r="M136" s="47" t="s">
        <v>63</v>
      </c>
      <c r="N136" s="47"/>
      <c r="O136" s="48"/>
      <c r="P136" s="49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122">
        <v>184600</v>
      </c>
      <c r="AL136" s="51"/>
      <c r="AM136" s="51"/>
      <c r="AN136" s="51"/>
      <c r="AO136" s="52"/>
      <c r="AP136" s="40"/>
      <c r="AQ136" s="52"/>
      <c r="AR136" s="53"/>
      <c r="AS136" s="40"/>
      <c r="AT136" s="53"/>
      <c r="AU136" s="53"/>
      <c r="AV136" s="53"/>
      <c r="AW136" s="53"/>
      <c r="AX136" s="53"/>
      <c r="AY136" s="53"/>
      <c r="AZ136" s="42"/>
      <c r="BA136" s="53"/>
      <c r="BB136" s="53"/>
      <c r="BC136" s="39"/>
      <c r="BD136" s="39"/>
      <c r="BE136" s="53"/>
      <c r="BF136" s="53"/>
      <c r="BG136" s="54"/>
      <c r="BH136" s="39"/>
      <c r="BI136" s="39"/>
      <c r="BJ136" s="38" t="s">
        <v>162</v>
      </c>
      <c r="BK136" s="55"/>
      <c r="BL136" s="56"/>
      <c r="BM136" s="40"/>
      <c r="BN136" s="52"/>
      <c r="BO136" s="39"/>
      <c r="BP136" s="39"/>
      <c r="BQ136" s="54"/>
      <c r="BR136" s="57"/>
      <c r="BS136" s="37"/>
    </row>
    <row r="137" spans="1:71" ht="12.75" customHeight="1">
      <c r="A137" s="16"/>
      <c r="B137" s="38"/>
      <c r="C137" s="39"/>
      <c r="D137" s="39"/>
      <c r="E137" s="40"/>
      <c r="F137" s="41"/>
      <c r="G137" s="42"/>
      <c r="H137" s="42"/>
      <c r="I137" s="43"/>
      <c r="J137" s="44">
        <v>903</v>
      </c>
      <c r="K137" s="45">
        <v>702</v>
      </c>
      <c r="L137" s="46" t="s">
        <v>17</v>
      </c>
      <c r="M137" s="47" t="s">
        <v>49</v>
      </c>
      <c r="N137" s="47"/>
      <c r="O137" s="48"/>
      <c r="P137" s="49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122">
        <v>126700</v>
      </c>
      <c r="AL137" s="51"/>
      <c r="AM137" s="51"/>
      <c r="AN137" s="51"/>
      <c r="AO137" s="52"/>
      <c r="AP137" s="40"/>
      <c r="AQ137" s="52"/>
      <c r="AR137" s="53"/>
      <c r="AS137" s="40"/>
      <c r="AT137" s="53"/>
      <c r="AU137" s="53"/>
      <c r="AV137" s="53"/>
      <c r="AW137" s="53"/>
      <c r="AX137" s="53"/>
      <c r="AY137" s="53"/>
      <c r="AZ137" s="42"/>
      <c r="BA137" s="53"/>
      <c r="BB137" s="53"/>
      <c r="BC137" s="39"/>
      <c r="BD137" s="39"/>
      <c r="BE137" s="53"/>
      <c r="BF137" s="53"/>
      <c r="BG137" s="54"/>
      <c r="BH137" s="39"/>
      <c r="BI137" s="39"/>
      <c r="BJ137" s="38" t="s">
        <v>162</v>
      </c>
      <c r="BK137" s="55"/>
      <c r="BL137" s="56"/>
      <c r="BM137" s="40"/>
      <c r="BN137" s="52"/>
      <c r="BO137" s="39"/>
      <c r="BP137" s="39"/>
      <c r="BQ137" s="54"/>
      <c r="BR137" s="57"/>
      <c r="BS137" s="37"/>
    </row>
    <row r="138" spans="1:71" ht="12.75" customHeight="1">
      <c r="A138" s="16"/>
      <c r="B138" s="38"/>
      <c r="C138" s="39"/>
      <c r="D138" s="39"/>
      <c r="E138" s="40"/>
      <c r="F138" s="41"/>
      <c r="G138" s="42"/>
      <c r="H138" s="42"/>
      <c r="I138" s="43"/>
      <c r="J138" s="44">
        <v>903</v>
      </c>
      <c r="K138" s="45">
        <v>702</v>
      </c>
      <c r="L138" s="46" t="s">
        <v>17</v>
      </c>
      <c r="M138" s="47" t="s">
        <v>64</v>
      </c>
      <c r="N138" s="47"/>
      <c r="O138" s="48"/>
      <c r="P138" s="49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122">
        <v>4036600</v>
      </c>
      <c r="AL138" s="51"/>
      <c r="AM138" s="51"/>
      <c r="AN138" s="51"/>
      <c r="AO138" s="52"/>
      <c r="AP138" s="40"/>
      <c r="AQ138" s="52"/>
      <c r="AR138" s="53"/>
      <c r="AS138" s="40"/>
      <c r="AT138" s="53"/>
      <c r="AU138" s="53"/>
      <c r="AV138" s="53"/>
      <c r="AW138" s="53"/>
      <c r="AX138" s="53"/>
      <c r="AY138" s="53"/>
      <c r="AZ138" s="42"/>
      <c r="BA138" s="53"/>
      <c r="BB138" s="53"/>
      <c r="BC138" s="39"/>
      <c r="BD138" s="39"/>
      <c r="BE138" s="53"/>
      <c r="BF138" s="53"/>
      <c r="BG138" s="54"/>
      <c r="BH138" s="39"/>
      <c r="BI138" s="39"/>
      <c r="BJ138" s="38" t="s">
        <v>162</v>
      </c>
      <c r="BK138" s="55"/>
      <c r="BL138" s="56"/>
      <c r="BM138" s="40"/>
      <c r="BN138" s="52"/>
      <c r="BO138" s="39"/>
      <c r="BP138" s="39"/>
      <c r="BQ138" s="54"/>
      <c r="BR138" s="57"/>
      <c r="BS138" s="37"/>
    </row>
    <row r="139" spans="1:71" ht="12.75" customHeight="1">
      <c r="A139" s="16"/>
      <c r="B139" s="38"/>
      <c r="C139" s="39"/>
      <c r="D139" s="39"/>
      <c r="E139" s="40"/>
      <c r="F139" s="41"/>
      <c r="G139" s="42"/>
      <c r="H139" s="42"/>
      <c r="I139" s="43"/>
      <c r="J139" s="44">
        <v>903</v>
      </c>
      <c r="K139" s="45">
        <v>702</v>
      </c>
      <c r="L139" s="46" t="s">
        <v>45</v>
      </c>
      <c r="M139" s="47" t="s">
        <v>49</v>
      </c>
      <c r="N139" s="47"/>
      <c r="O139" s="48"/>
      <c r="P139" s="49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122">
        <v>75346.320000000007</v>
      </c>
      <c r="AL139" s="51"/>
      <c r="AM139" s="51"/>
      <c r="AN139" s="51"/>
      <c r="AO139" s="52"/>
      <c r="AP139" s="40"/>
      <c r="AQ139" s="52"/>
      <c r="AR139" s="53"/>
      <c r="AS139" s="40"/>
      <c r="AT139" s="53"/>
      <c r="AU139" s="53"/>
      <c r="AV139" s="53"/>
      <c r="AW139" s="53"/>
      <c r="AX139" s="53"/>
      <c r="AY139" s="53"/>
      <c r="AZ139" s="42"/>
      <c r="BA139" s="53"/>
      <c r="BB139" s="53"/>
      <c r="BC139" s="39"/>
      <c r="BD139" s="39"/>
      <c r="BE139" s="53"/>
      <c r="BF139" s="53"/>
      <c r="BG139" s="54"/>
      <c r="BH139" s="39"/>
      <c r="BI139" s="39"/>
      <c r="BJ139" s="38" t="s">
        <v>162</v>
      </c>
      <c r="BK139" s="55"/>
      <c r="BL139" s="56"/>
      <c r="BM139" s="40"/>
      <c r="BN139" s="52"/>
      <c r="BO139" s="39"/>
      <c r="BP139" s="39"/>
      <c r="BQ139" s="54"/>
      <c r="BR139" s="57"/>
      <c r="BS139" s="37"/>
    </row>
    <row r="140" spans="1:71" ht="12.75" customHeight="1">
      <c r="A140" s="16"/>
      <c r="B140" s="38"/>
      <c r="C140" s="39"/>
      <c r="D140" s="39"/>
      <c r="E140" s="40"/>
      <c r="F140" s="41"/>
      <c r="G140" s="42"/>
      <c r="H140" s="42"/>
      <c r="I140" s="43"/>
      <c r="J140" s="44">
        <v>903</v>
      </c>
      <c r="K140" s="45">
        <v>702</v>
      </c>
      <c r="L140" s="46" t="s">
        <v>45</v>
      </c>
      <c r="M140" s="47" t="s">
        <v>63</v>
      </c>
      <c r="N140" s="47"/>
      <c r="O140" s="48"/>
      <c r="P140" s="49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122">
        <v>123824.04</v>
      </c>
      <c r="AL140" s="51"/>
      <c r="AM140" s="51"/>
      <c r="AN140" s="51"/>
      <c r="AO140" s="52"/>
      <c r="AP140" s="40"/>
      <c r="AQ140" s="52"/>
      <c r="AR140" s="53"/>
      <c r="AS140" s="40"/>
      <c r="AT140" s="53"/>
      <c r="AU140" s="53"/>
      <c r="AV140" s="53"/>
      <c r="AW140" s="53"/>
      <c r="AX140" s="53"/>
      <c r="AY140" s="53"/>
      <c r="AZ140" s="42"/>
      <c r="BA140" s="53"/>
      <c r="BB140" s="53"/>
      <c r="BC140" s="39"/>
      <c r="BD140" s="39"/>
      <c r="BE140" s="53"/>
      <c r="BF140" s="53"/>
      <c r="BG140" s="54"/>
      <c r="BH140" s="39"/>
      <c r="BI140" s="39"/>
      <c r="BJ140" s="38" t="s">
        <v>162</v>
      </c>
      <c r="BK140" s="55"/>
      <c r="BL140" s="56"/>
      <c r="BM140" s="40"/>
      <c r="BN140" s="52"/>
      <c r="BO140" s="39"/>
      <c r="BP140" s="39"/>
      <c r="BQ140" s="54"/>
      <c r="BR140" s="57"/>
      <c r="BS140" s="37"/>
    </row>
    <row r="141" spans="1:71" ht="12.75" customHeight="1">
      <c r="A141" s="16"/>
      <c r="B141" s="38"/>
      <c r="C141" s="39"/>
      <c r="D141" s="39"/>
      <c r="E141" s="40"/>
      <c r="F141" s="41"/>
      <c r="G141" s="42"/>
      <c r="H141" s="42"/>
      <c r="I141" s="43"/>
      <c r="J141" s="44">
        <v>903</v>
      </c>
      <c r="K141" s="45">
        <v>702</v>
      </c>
      <c r="L141" s="46" t="s">
        <v>51</v>
      </c>
      <c r="M141" s="47" t="s">
        <v>63</v>
      </c>
      <c r="N141" s="47"/>
      <c r="O141" s="48"/>
      <c r="P141" s="49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122">
        <v>473400</v>
      </c>
      <c r="AL141" s="51"/>
      <c r="AM141" s="51"/>
      <c r="AN141" s="51"/>
      <c r="AO141" s="52"/>
      <c r="AP141" s="40"/>
      <c r="AQ141" s="52"/>
      <c r="AR141" s="53"/>
      <c r="AS141" s="40"/>
      <c r="AT141" s="53"/>
      <c r="AU141" s="53"/>
      <c r="AV141" s="53"/>
      <c r="AW141" s="53"/>
      <c r="AX141" s="53"/>
      <c r="AY141" s="53"/>
      <c r="AZ141" s="42"/>
      <c r="BA141" s="53"/>
      <c r="BB141" s="53"/>
      <c r="BC141" s="39"/>
      <c r="BD141" s="39"/>
      <c r="BE141" s="53"/>
      <c r="BF141" s="53"/>
      <c r="BG141" s="54"/>
      <c r="BH141" s="39"/>
      <c r="BI141" s="39"/>
      <c r="BJ141" s="38" t="s">
        <v>162</v>
      </c>
      <c r="BK141" s="55"/>
      <c r="BL141" s="56"/>
      <c r="BM141" s="40"/>
      <c r="BN141" s="52"/>
      <c r="BO141" s="39"/>
      <c r="BP141" s="39"/>
      <c r="BQ141" s="54"/>
      <c r="BR141" s="57"/>
      <c r="BS141" s="37"/>
    </row>
    <row r="142" spans="1:71" ht="12.75" customHeight="1">
      <c r="A142" s="16"/>
      <c r="B142" s="38"/>
      <c r="C142" s="39"/>
      <c r="D142" s="39"/>
      <c r="E142" s="40"/>
      <c r="F142" s="41"/>
      <c r="G142" s="42"/>
      <c r="H142" s="42"/>
      <c r="I142" s="43"/>
      <c r="J142" s="44">
        <v>903</v>
      </c>
      <c r="K142" s="45">
        <v>709</v>
      </c>
      <c r="L142" s="46" t="s">
        <v>18</v>
      </c>
      <c r="M142" s="47" t="s">
        <v>34</v>
      </c>
      <c r="N142" s="47"/>
      <c r="O142" s="48"/>
      <c r="P142" s="49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122">
        <v>1181566</v>
      </c>
      <c r="AL142" s="51"/>
      <c r="AM142" s="51"/>
      <c r="AN142" s="51"/>
      <c r="AO142" s="52"/>
      <c r="AP142" s="40"/>
      <c r="AQ142" s="52"/>
      <c r="AR142" s="53"/>
      <c r="AS142" s="40"/>
      <c r="AT142" s="53"/>
      <c r="AU142" s="53"/>
      <c r="AV142" s="53"/>
      <c r="AW142" s="53"/>
      <c r="AX142" s="53"/>
      <c r="AY142" s="53"/>
      <c r="AZ142" s="42"/>
      <c r="BA142" s="53"/>
      <c r="BB142" s="53"/>
      <c r="BC142" s="39"/>
      <c r="BD142" s="39"/>
      <c r="BE142" s="53"/>
      <c r="BF142" s="53"/>
      <c r="BG142" s="54"/>
      <c r="BH142" s="39"/>
      <c r="BI142" s="39"/>
      <c r="BJ142" s="38" t="s">
        <v>162</v>
      </c>
      <c r="BK142" s="55"/>
      <c r="BL142" s="56"/>
      <c r="BM142" s="40"/>
      <c r="BN142" s="52"/>
      <c r="BO142" s="39"/>
      <c r="BP142" s="39"/>
      <c r="BQ142" s="54"/>
      <c r="BR142" s="57"/>
      <c r="BS142" s="37"/>
    </row>
    <row r="143" spans="1:71" ht="12.75" customHeight="1">
      <c r="A143" s="16"/>
      <c r="B143" s="38"/>
      <c r="C143" s="39"/>
      <c r="D143" s="39"/>
      <c r="E143" s="40"/>
      <c r="F143" s="41"/>
      <c r="G143" s="42"/>
      <c r="H143" s="42"/>
      <c r="I143" s="43"/>
      <c r="J143" s="44">
        <v>903</v>
      </c>
      <c r="K143" s="45">
        <v>709</v>
      </c>
      <c r="L143" s="46" t="s">
        <v>18</v>
      </c>
      <c r="M143" s="47" t="s">
        <v>36</v>
      </c>
      <c r="N143" s="47"/>
      <c r="O143" s="48"/>
      <c r="P143" s="49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122">
        <v>356834</v>
      </c>
      <c r="AL143" s="51"/>
      <c r="AM143" s="51"/>
      <c r="AN143" s="51"/>
      <c r="AO143" s="52"/>
      <c r="AP143" s="40"/>
      <c r="AQ143" s="52"/>
      <c r="AR143" s="53"/>
      <c r="AS143" s="40"/>
      <c r="AT143" s="53"/>
      <c r="AU143" s="53"/>
      <c r="AV143" s="53"/>
      <c r="AW143" s="53"/>
      <c r="AX143" s="53"/>
      <c r="AY143" s="53"/>
      <c r="AZ143" s="42"/>
      <c r="BA143" s="53"/>
      <c r="BB143" s="53"/>
      <c r="BC143" s="39"/>
      <c r="BD143" s="39"/>
      <c r="BE143" s="53"/>
      <c r="BF143" s="53"/>
      <c r="BG143" s="54"/>
      <c r="BH143" s="39"/>
      <c r="BI143" s="39"/>
      <c r="BJ143" s="38" t="s">
        <v>162</v>
      </c>
      <c r="BK143" s="55"/>
      <c r="BL143" s="56"/>
      <c r="BM143" s="40"/>
      <c r="BN143" s="52"/>
      <c r="BO143" s="39"/>
      <c r="BP143" s="39"/>
      <c r="BQ143" s="54"/>
      <c r="BR143" s="57"/>
      <c r="BS143" s="37"/>
    </row>
    <row r="144" spans="1:71" ht="12.75" customHeight="1">
      <c r="A144" s="16"/>
      <c r="B144" s="38"/>
      <c r="C144" s="39"/>
      <c r="D144" s="39"/>
      <c r="E144" s="40"/>
      <c r="F144" s="41"/>
      <c r="G144" s="42"/>
      <c r="H144" s="42"/>
      <c r="I144" s="43"/>
      <c r="J144" s="44">
        <v>903</v>
      </c>
      <c r="K144" s="45">
        <v>709</v>
      </c>
      <c r="L144" s="46" t="s">
        <v>19</v>
      </c>
      <c r="M144" s="47" t="s">
        <v>35</v>
      </c>
      <c r="N144" s="47"/>
      <c r="O144" s="48"/>
      <c r="P144" s="49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122">
        <v>3800</v>
      </c>
      <c r="AL144" s="51"/>
      <c r="AM144" s="51"/>
      <c r="AN144" s="51"/>
      <c r="AO144" s="52"/>
      <c r="AP144" s="40"/>
      <c r="AQ144" s="52"/>
      <c r="AR144" s="53"/>
      <c r="AS144" s="40"/>
      <c r="AT144" s="53"/>
      <c r="AU144" s="53"/>
      <c r="AV144" s="53"/>
      <c r="AW144" s="53"/>
      <c r="AX144" s="53"/>
      <c r="AY144" s="53"/>
      <c r="AZ144" s="42"/>
      <c r="BA144" s="53"/>
      <c r="BB144" s="53"/>
      <c r="BC144" s="39"/>
      <c r="BD144" s="39"/>
      <c r="BE144" s="53"/>
      <c r="BF144" s="53"/>
      <c r="BG144" s="54"/>
      <c r="BH144" s="39"/>
      <c r="BI144" s="39"/>
      <c r="BJ144" s="38" t="s">
        <v>162</v>
      </c>
      <c r="BK144" s="55"/>
      <c r="BL144" s="56"/>
      <c r="BM144" s="40"/>
      <c r="BN144" s="52"/>
      <c r="BO144" s="39"/>
      <c r="BP144" s="39"/>
      <c r="BQ144" s="54"/>
      <c r="BR144" s="57"/>
      <c r="BS144" s="37"/>
    </row>
    <row r="145" spans="1:71" ht="12.75" customHeight="1">
      <c r="A145" s="16"/>
      <c r="B145" s="38"/>
      <c r="C145" s="39"/>
      <c r="D145" s="39"/>
      <c r="E145" s="40"/>
      <c r="F145" s="41"/>
      <c r="G145" s="42"/>
      <c r="H145" s="42"/>
      <c r="I145" s="43"/>
      <c r="J145" s="44">
        <v>903</v>
      </c>
      <c r="K145" s="45">
        <v>709</v>
      </c>
      <c r="L145" s="46" t="s">
        <v>19</v>
      </c>
      <c r="M145" s="47" t="s">
        <v>82</v>
      </c>
      <c r="N145" s="47"/>
      <c r="O145" s="48"/>
      <c r="P145" s="49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122">
        <v>1000</v>
      </c>
      <c r="AL145" s="51"/>
      <c r="AM145" s="51"/>
      <c r="AN145" s="51"/>
      <c r="AO145" s="52"/>
      <c r="AP145" s="40"/>
      <c r="AQ145" s="52"/>
      <c r="AR145" s="53"/>
      <c r="AS145" s="40"/>
      <c r="AT145" s="53"/>
      <c r="AU145" s="53"/>
      <c r="AV145" s="53"/>
      <c r="AW145" s="53"/>
      <c r="AX145" s="53"/>
      <c r="AY145" s="53"/>
      <c r="AZ145" s="42"/>
      <c r="BA145" s="53"/>
      <c r="BB145" s="53"/>
      <c r="BC145" s="39"/>
      <c r="BD145" s="39"/>
      <c r="BE145" s="53"/>
      <c r="BF145" s="53"/>
      <c r="BG145" s="54"/>
      <c r="BH145" s="39"/>
      <c r="BI145" s="39"/>
      <c r="BJ145" s="38" t="s">
        <v>162</v>
      </c>
      <c r="BK145" s="55"/>
      <c r="BL145" s="56"/>
      <c r="BM145" s="40"/>
      <c r="BN145" s="52"/>
      <c r="BO145" s="39"/>
      <c r="BP145" s="39"/>
      <c r="BQ145" s="54"/>
      <c r="BR145" s="57"/>
      <c r="BS145" s="37"/>
    </row>
    <row r="146" spans="1:71" ht="17.350000000000001" customHeight="1">
      <c r="A146" s="175" t="s">
        <v>180</v>
      </c>
      <c r="B146" s="175"/>
      <c r="C146" s="175"/>
      <c r="D146" s="175"/>
      <c r="E146" s="175"/>
      <c r="F146" s="175"/>
      <c r="G146" s="175"/>
      <c r="H146" s="175"/>
      <c r="I146" s="175"/>
      <c r="J146" s="175"/>
      <c r="K146" s="175"/>
      <c r="L146" s="175"/>
      <c r="M146" s="175"/>
      <c r="N146" s="47"/>
      <c r="O146" s="48"/>
      <c r="P146" s="49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123">
        <f>SUM(AK103:AK145)</f>
        <v>143548990.91999999</v>
      </c>
      <c r="AL146" s="51"/>
      <c r="AM146" s="51"/>
      <c r="AN146" s="51"/>
      <c r="AO146" s="52"/>
      <c r="AP146" s="40"/>
      <c r="AQ146" s="52"/>
      <c r="AR146" s="53"/>
      <c r="AS146" s="40"/>
      <c r="AT146" s="53"/>
      <c r="AU146" s="53"/>
      <c r="AV146" s="53"/>
      <c r="AW146" s="53"/>
      <c r="AX146" s="53"/>
      <c r="AY146" s="53"/>
      <c r="AZ146" s="42"/>
      <c r="BA146" s="53"/>
      <c r="BB146" s="53"/>
      <c r="BC146" s="39"/>
      <c r="BD146" s="39"/>
      <c r="BE146" s="53"/>
      <c r="BF146" s="53"/>
      <c r="BG146" s="54"/>
      <c r="BH146" s="39"/>
      <c r="BI146" s="39"/>
      <c r="BJ146" s="38"/>
      <c r="BK146" s="55"/>
      <c r="BL146" s="56"/>
      <c r="BM146" s="40"/>
      <c r="BN146" s="52"/>
      <c r="BO146" s="39"/>
      <c r="BP146" s="39"/>
      <c r="BQ146" s="54"/>
      <c r="BR146" s="57"/>
      <c r="BS146" s="37"/>
    </row>
    <row r="147" spans="1:71" ht="12.75" customHeight="1">
      <c r="A147" s="16"/>
      <c r="B147" s="38"/>
      <c r="C147" s="39"/>
      <c r="D147" s="39"/>
      <c r="E147" s="40"/>
      <c r="F147" s="41"/>
      <c r="G147" s="42"/>
      <c r="H147" s="42"/>
      <c r="I147" s="43"/>
      <c r="J147" s="44">
        <v>904</v>
      </c>
      <c r="K147" s="45">
        <v>113</v>
      </c>
      <c r="L147" s="46" t="s">
        <v>88</v>
      </c>
      <c r="M147" s="47" t="s">
        <v>31</v>
      </c>
      <c r="N147" s="47"/>
      <c r="O147" s="48"/>
      <c r="P147" s="49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122">
        <v>9800</v>
      </c>
      <c r="AL147" s="51"/>
      <c r="AM147" s="51"/>
      <c r="AN147" s="51"/>
      <c r="AO147" s="52"/>
      <c r="AP147" s="40"/>
      <c r="AQ147" s="52"/>
      <c r="AR147" s="53"/>
      <c r="AS147" s="40"/>
      <c r="AT147" s="53"/>
      <c r="AU147" s="53"/>
      <c r="AV147" s="53"/>
      <c r="AW147" s="53"/>
      <c r="AX147" s="53"/>
      <c r="AY147" s="53"/>
      <c r="AZ147" s="42"/>
      <c r="BA147" s="53"/>
      <c r="BB147" s="53"/>
      <c r="BC147" s="39"/>
      <c r="BD147" s="39"/>
      <c r="BE147" s="53"/>
      <c r="BF147" s="53"/>
      <c r="BG147" s="54"/>
      <c r="BH147" s="39"/>
      <c r="BI147" s="39"/>
      <c r="BJ147" s="38" t="s">
        <v>162</v>
      </c>
      <c r="BK147" s="55"/>
      <c r="BL147" s="56"/>
      <c r="BM147" s="40"/>
      <c r="BN147" s="52"/>
      <c r="BO147" s="39"/>
      <c r="BP147" s="39"/>
      <c r="BQ147" s="54"/>
      <c r="BR147" s="57"/>
      <c r="BS147" s="37"/>
    </row>
    <row r="148" spans="1:71" ht="12.75" customHeight="1">
      <c r="A148" s="16"/>
      <c r="B148" s="38"/>
      <c r="C148" s="39"/>
      <c r="D148" s="39"/>
      <c r="E148" s="40"/>
      <c r="F148" s="41"/>
      <c r="G148" s="42"/>
      <c r="H148" s="42"/>
      <c r="I148" s="43"/>
      <c r="J148" s="44">
        <v>904</v>
      </c>
      <c r="K148" s="45">
        <v>113</v>
      </c>
      <c r="L148" s="46" t="s">
        <v>88</v>
      </c>
      <c r="M148" s="47" t="s">
        <v>49</v>
      </c>
      <c r="N148" s="47"/>
      <c r="O148" s="48"/>
      <c r="P148" s="49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122">
        <v>27700</v>
      </c>
      <c r="AL148" s="51"/>
      <c r="AM148" s="51"/>
      <c r="AN148" s="51"/>
      <c r="AO148" s="52"/>
      <c r="AP148" s="40"/>
      <c r="AQ148" s="52"/>
      <c r="AR148" s="53"/>
      <c r="AS148" s="40"/>
      <c r="AT148" s="53"/>
      <c r="AU148" s="53"/>
      <c r="AV148" s="53"/>
      <c r="AW148" s="53"/>
      <c r="AX148" s="53"/>
      <c r="AY148" s="53"/>
      <c r="AZ148" s="42"/>
      <c r="BA148" s="53"/>
      <c r="BB148" s="53"/>
      <c r="BC148" s="39"/>
      <c r="BD148" s="39"/>
      <c r="BE148" s="53"/>
      <c r="BF148" s="53"/>
      <c r="BG148" s="54"/>
      <c r="BH148" s="39"/>
      <c r="BI148" s="39"/>
      <c r="BJ148" s="38" t="s">
        <v>162</v>
      </c>
      <c r="BK148" s="55"/>
      <c r="BL148" s="56"/>
      <c r="BM148" s="40"/>
      <c r="BN148" s="52"/>
      <c r="BO148" s="39"/>
      <c r="BP148" s="39"/>
      <c r="BQ148" s="54"/>
      <c r="BR148" s="57"/>
      <c r="BS148" s="37"/>
    </row>
    <row r="149" spans="1:71" ht="12.75" customHeight="1">
      <c r="A149" s="16"/>
      <c r="B149" s="38"/>
      <c r="C149" s="39"/>
      <c r="D149" s="39"/>
      <c r="E149" s="40"/>
      <c r="F149" s="41"/>
      <c r="G149" s="42"/>
      <c r="H149" s="42"/>
      <c r="I149" s="43"/>
      <c r="J149" s="44">
        <v>904</v>
      </c>
      <c r="K149" s="45">
        <v>703</v>
      </c>
      <c r="L149" s="46" t="s">
        <v>116</v>
      </c>
      <c r="M149" s="47" t="s">
        <v>63</v>
      </c>
      <c r="N149" s="47"/>
      <c r="O149" s="48"/>
      <c r="P149" s="49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122">
        <v>12110800</v>
      </c>
      <c r="AL149" s="51"/>
      <c r="AM149" s="51"/>
      <c r="AN149" s="51"/>
      <c r="AO149" s="52"/>
      <c r="AP149" s="40"/>
      <c r="AQ149" s="52"/>
      <c r="AR149" s="53"/>
      <c r="AS149" s="40"/>
      <c r="AT149" s="53"/>
      <c r="AU149" s="53"/>
      <c r="AV149" s="53"/>
      <c r="AW149" s="53"/>
      <c r="AX149" s="53"/>
      <c r="AY149" s="53"/>
      <c r="AZ149" s="42"/>
      <c r="BA149" s="53"/>
      <c r="BB149" s="53"/>
      <c r="BC149" s="39"/>
      <c r="BD149" s="39"/>
      <c r="BE149" s="53"/>
      <c r="BF149" s="53"/>
      <c r="BG149" s="54"/>
      <c r="BH149" s="39"/>
      <c r="BI149" s="39"/>
      <c r="BJ149" s="38" t="s">
        <v>162</v>
      </c>
      <c r="BK149" s="55"/>
      <c r="BL149" s="56"/>
      <c r="BM149" s="40"/>
      <c r="BN149" s="52"/>
      <c r="BO149" s="39"/>
      <c r="BP149" s="39"/>
      <c r="BQ149" s="54"/>
      <c r="BR149" s="57"/>
      <c r="BS149" s="37"/>
    </row>
    <row r="150" spans="1:71" ht="12.75" customHeight="1">
      <c r="A150" s="16"/>
      <c r="B150" s="38"/>
      <c r="C150" s="39"/>
      <c r="D150" s="39"/>
      <c r="E150" s="40"/>
      <c r="F150" s="41"/>
      <c r="G150" s="42"/>
      <c r="H150" s="42"/>
      <c r="I150" s="43"/>
      <c r="J150" s="44">
        <v>904</v>
      </c>
      <c r="K150" s="45">
        <v>703</v>
      </c>
      <c r="L150" s="46" t="s">
        <v>116</v>
      </c>
      <c r="M150" s="47" t="s">
        <v>64</v>
      </c>
      <c r="N150" s="47"/>
      <c r="O150" s="48"/>
      <c r="P150" s="49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122">
        <v>1000</v>
      </c>
      <c r="AL150" s="51"/>
      <c r="AM150" s="51"/>
      <c r="AN150" s="51"/>
      <c r="AO150" s="52"/>
      <c r="AP150" s="40"/>
      <c r="AQ150" s="52"/>
      <c r="AR150" s="53"/>
      <c r="AS150" s="40"/>
      <c r="AT150" s="53"/>
      <c r="AU150" s="53"/>
      <c r="AV150" s="53"/>
      <c r="AW150" s="53"/>
      <c r="AX150" s="53"/>
      <c r="AY150" s="53"/>
      <c r="AZ150" s="42"/>
      <c r="BA150" s="53"/>
      <c r="BB150" s="53"/>
      <c r="BC150" s="39"/>
      <c r="BD150" s="39"/>
      <c r="BE150" s="53"/>
      <c r="BF150" s="53"/>
      <c r="BG150" s="54"/>
      <c r="BH150" s="39"/>
      <c r="BI150" s="39"/>
      <c r="BJ150" s="38" t="s">
        <v>162</v>
      </c>
      <c r="BK150" s="55"/>
      <c r="BL150" s="56"/>
      <c r="BM150" s="40"/>
      <c r="BN150" s="52"/>
      <c r="BO150" s="39"/>
      <c r="BP150" s="39"/>
      <c r="BQ150" s="54"/>
      <c r="BR150" s="57"/>
      <c r="BS150" s="37"/>
    </row>
    <row r="151" spans="1:71" ht="12.75" customHeight="1">
      <c r="A151" s="16"/>
      <c r="B151" s="38"/>
      <c r="C151" s="39"/>
      <c r="D151" s="39"/>
      <c r="E151" s="40"/>
      <c r="F151" s="41"/>
      <c r="G151" s="42"/>
      <c r="H151" s="42"/>
      <c r="I151" s="43"/>
      <c r="J151" s="44">
        <v>904</v>
      </c>
      <c r="K151" s="45">
        <v>707</v>
      </c>
      <c r="L151" s="46" t="s">
        <v>118</v>
      </c>
      <c r="M151" s="47" t="s">
        <v>30</v>
      </c>
      <c r="N151" s="47"/>
      <c r="O151" s="48"/>
      <c r="P151" s="49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122">
        <v>2319700</v>
      </c>
      <c r="AL151" s="51"/>
      <c r="AM151" s="51"/>
      <c r="AN151" s="51"/>
      <c r="AO151" s="52"/>
      <c r="AP151" s="40"/>
      <c r="AQ151" s="52"/>
      <c r="AR151" s="53"/>
      <c r="AS151" s="40"/>
      <c r="AT151" s="53"/>
      <c r="AU151" s="53"/>
      <c r="AV151" s="53"/>
      <c r="AW151" s="53"/>
      <c r="AX151" s="53"/>
      <c r="AY151" s="53"/>
      <c r="AZ151" s="42"/>
      <c r="BA151" s="53"/>
      <c r="BB151" s="53"/>
      <c r="BC151" s="39"/>
      <c r="BD151" s="39"/>
      <c r="BE151" s="53"/>
      <c r="BF151" s="53"/>
      <c r="BG151" s="54"/>
      <c r="BH151" s="39"/>
      <c r="BI151" s="39"/>
      <c r="BJ151" s="38" t="s">
        <v>162</v>
      </c>
      <c r="BK151" s="55"/>
      <c r="BL151" s="56"/>
      <c r="BM151" s="40"/>
      <c r="BN151" s="52"/>
      <c r="BO151" s="39"/>
      <c r="BP151" s="39"/>
      <c r="BQ151" s="54"/>
      <c r="BR151" s="57"/>
      <c r="BS151" s="37"/>
    </row>
    <row r="152" spans="1:71" ht="12.75" customHeight="1">
      <c r="A152" s="174" t="s">
        <v>181</v>
      </c>
      <c r="B152" s="38"/>
      <c r="C152" s="39"/>
      <c r="D152" s="39"/>
      <c r="E152" s="40"/>
      <c r="F152" s="41"/>
      <c r="G152" s="42"/>
      <c r="H152" s="42"/>
      <c r="I152" s="43"/>
      <c r="J152" s="44">
        <v>904</v>
      </c>
      <c r="K152" s="45">
        <v>707</v>
      </c>
      <c r="L152" s="46" t="s">
        <v>118</v>
      </c>
      <c r="M152" s="47" t="s">
        <v>31</v>
      </c>
      <c r="N152" s="47"/>
      <c r="O152" s="48"/>
      <c r="P152" s="49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122">
        <v>10100</v>
      </c>
      <c r="AL152" s="51"/>
      <c r="AM152" s="51"/>
      <c r="AN152" s="51"/>
      <c r="AO152" s="52"/>
      <c r="AP152" s="40"/>
      <c r="AQ152" s="52"/>
      <c r="AR152" s="53"/>
      <c r="AS152" s="40"/>
      <c r="AT152" s="53"/>
      <c r="AU152" s="53"/>
      <c r="AV152" s="53"/>
      <c r="AW152" s="53"/>
      <c r="AX152" s="53"/>
      <c r="AY152" s="53"/>
      <c r="AZ152" s="42"/>
      <c r="BA152" s="53"/>
      <c r="BB152" s="53"/>
      <c r="BC152" s="39"/>
      <c r="BD152" s="39"/>
      <c r="BE152" s="53"/>
      <c r="BF152" s="53"/>
      <c r="BG152" s="54"/>
      <c r="BH152" s="39"/>
      <c r="BI152" s="39"/>
      <c r="BJ152" s="38" t="s">
        <v>162</v>
      </c>
      <c r="BK152" s="55"/>
      <c r="BL152" s="56"/>
      <c r="BM152" s="40"/>
      <c r="BN152" s="52"/>
      <c r="BO152" s="39"/>
      <c r="BP152" s="39"/>
      <c r="BQ152" s="54"/>
      <c r="BR152" s="57"/>
      <c r="BS152" s="37"/>
    </row>
    <row r="153" spans="1:71" ht="12.75" customHeight="1">
      <c r="A153" s="174"/>
      <c r="B153" s="38"/>
      <c r="C153" s="39"/>
      <c r="D153" s="39"/>
      <c r="E153" s="40"/>
      <c r="F153" s="41"/>
      <c r="G153" s="42"/>
      <c r="H153" s="42"/>
      <c r="I153" s="43"/>
      <c r="J153" s="44">
        <v>904</v>
      </c>
      <c r="K153" s="45">
        <v>707</v>
      </c>
      <c r="L153" s="46" t="s">
        <v>118</v>
      </c>
      <c r="M153" s="47" t="s">
        <v>33</v>
      </c>
      <c r="N153" s="47"/>
      <c r="O153" s="48"/>
      <c r="P153" s="49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122">
        <v>700600</v>
      </c>
      <c r="AL153" s="51"/>
      <c r="AM153" s="51"/>
      <c r="AN153" s="51"/>
      <c r="AO153" s="52"/>
      <c r="AP153" s="40"/>
      <c r="AQ153" s="52"/>
      <c r="AR153" s="53"/>
      <c r="AS153" s="40"/>
      <c r="AT153" s="53"/>
      <c r="AU153" s="53"/>
      <c r="AV153" s="53"/>
      <c r="AW153" s="53"/>
      <c r="AX153" s="53"/>
      <c r="AY153" s="53"/>
      <c r="AZ153" s="42"/>
      <c r="BA153" s="53"/>
      <c r="BB153" s="53"/>
      <c r="BC153" s="39"/>
      <c r="BD153" s="39"/>
      <c r="BE153" s="53"/>
      <c r="BF153" s="53"/>
      <c r="BG153" s="54"/>
      <c r="BH153" s="39"/>
      <c r="BI153" s="39"/>
      <c r="BJ153" s="38" t="s">
        <v>162</v>
      </c>
      <c r="BK153" s="55"/>
      <c r="BL153" s="56"/>
      <c r="BM153" s="40"/>
      <c r="BN153" s="52"/>
      <c r="BO153" s="39"/>
      <c r="BP153" s="39"/>
      <c r="BQ153" s="54"/>
      <c r="BR153" s="57"/>
      <c r="BS153" s="37"/>
    </row>
    <row r="154" spans="1:71" ht="12.75" customHeight="1">
      <c r="A154" s="16"/>
      <c r="B154" s="38"/>
      <c r="C154" s="39"/>
      <c r="D154" s="39"/>
      <c r="E154" s="40"/>
      <c r="F154" s="41"/>
      <c r="G154" s="42"/>
      <c r="H154" s="42"/>
      <c r="I154" s="43"/>
      <c r="J154" s="44">
        <v>904</v>
      </c>
      <c r="K154" s="45">
        <v>707</v>
      </c>
      <c r="L154" s="46" t="s">
        <v>118</v>
      </c>
      <c r="M154" s="47" t="s">
        <v>49</v>
      </c>
      <c r="N154" s="47"/>
      <c r="O154" s="48"/>
      <c r="P154" s="49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122">
        <v>129800</v>
      </c>
      <c r="AL154" s="51"/>
      <c r="AM154" s="51"/>
      <c r="AN154" s="51"/>
      <c r="AO154" s="52"/>
      <c r="AP154" s="40"/>
      <c r="AQ154" s="52"/>
      <c r="AR154" s="53"/>
      <c r="AS154" s="40"/>
      <c r="AT154" s="53"/>
      <c r="AU154" s="53"/>
      <c r="AV154" s="53"/>
      <c r="AW154" s="53"/>
      <c r="AX154" s="53"/>
      <c r="AY154" s="53"/>
      <c r="AZ154" s="42"/>
      <c r="BA154" s="53"/>
      <c r="BB154" s="53"/>
      <c r="BC154" s="39"/>
      <c r="BD154" s="39"/>
      <c r="BE154" s="53"/>
      <c r="BF154" s="53"/>
      <c r="BG154" s="54"/>
      <c r="BH154" s="39"/>
      <c r="BI154" s="39"/>
      <c r="BJ154" s="38" t="s">
        <v>162</v>
      </c>
      <c r="BK154" s="55"/>
      <c r="BL154" s="56"/>
      <c r="BM154" s="40"/>
      <c r="BN154" s="52"/>
      <c r="BO154" s="39"/>
      <c r="BP154" s="39"/>
      <c r="BQ154" s="54"/>
      <c r="BR154" s="57"/>
      <c r="BS154" s="37"/>
    </row>
    <row r="155" spans="1:71" ht="12.75" customHeight="1">
      <c r="A155" s="16"/>
      <c r="B155" s="38"/>
      <c r="C155" s="39"/>
      <c r="D155" s="39"/>
      <c r="E155" s="40"/>
      <c r="F155" s="41"/>
      <c r="G155" s="42"/>
      <c r="H155" s="42"/>
      <c r="I155" s="43"/>
      <c r="J155" s="44">
        <v>904</v>
      </c>
      <c r="K155" s="45">
        <v>707</v>
      </c>
      <c r="L155" s="46" t="s">
        <v>118</v>
      </c>
      <c r="M155" s="47" t="s">
        <v>80</v>
      </c>
      <c r="N155" s="47"/>
      <c r="O155" s="48"/>
      <c r="P155" s="49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122">
        <v>17000</v>
      </c>
      <c r="AL155" s="51"/>
      <c r="AM155" s="51"/>
      <c r="AN155" s="51"/>
      <c r="AO155" s="52"/>
      <c r="AP155" s="40"/>
      <c r="AQ155" s="52"/>
      <c r="AR155" s="53"/>
      <c r="AS155" s="40"/>
      <c r="AT155" s="53"/>
      <c r="AU155" s="53"/>
      <c r="AV155" s="53"/>
      <c r="AW155" s="53"/>
      <c r="AX155" s="53"/>
      <c r="AY155" s="53"/>
      <c r="AZ155" s="42"/>
      <c r="BA155" s="53"/>
      <c r="BB155" s="53"/>
      <c r="BC155" s="39"/>
      <c r="BD155" s="39"/>
      <c r="BE155" s="53"/>
      <c r="BF155" s="53"/>
      <c r="BG155" s="54"/>
      <c r="BH155" s="39"/>
      <c r="BI155" s="39"/>
      <c r="BJ155" s="38" t="s">
        <v>162</v>
      </c>
      <c r="BK155" s="55"/>
      <c r="BL155" s="56"/>
      <c r="BM155" s="40"/>
      <c r="BN155" s="52"/>
      <c r="BO155" s="39"/>
      <c r="BP155" s="39"/>
      <c r="BQ155" s="54"/>
      <c r="BR155" s="57"/>
      <c r="BS155" s="37"/>
    </row>
    <row r="156" spans="1:71" ht="12.75" customHeight="1">
      <c r="A156" s="16"/>
      <c r="B156" s="38"/>
      <c r="C156" s="39"/>
      <c r="D156" s="39"/>
      <c r="E156" s="40"/>
      <c r="F156" s="41"/>
      <c r="G156" s="42"/>
      <c r="H156" s="42"/>
      <c r="I156" s="43"/>
      <c r="J156" s="44">
        <v>904</v>
      </c>
      <c r="K156" s="45">
        <v>707</v>
      </c>
      <c r="L156" s="46" t="s">
        <v>29</v>
      </c>
      <c r="M156" s="47" t="s">
        <v>30</v>
      </c>
      <c r="N156" s="47"/>
      <c r="O156" s="48"/>
      <c r="P156" s="49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122">
        <v>81400</v>
      </c>
      <c r="AL156" s="51"/>
      <c r="AM156" s="51"/>
      <c r="AN156" s="51"/>
      <c r="AO156" s="52"/>
      <c r="AP156" s="40"/>
      <c r="AQ156" s="52"/>
      <c r="AR156" s="53"/>
      <c r="AS156" s="40"/>
      <c r="AT156" s="53"/>
      <c r="AU156" s="53"/>
      <c r="AV156" s="53"/>
      <c r="AW156" s="53"/>
      <c r="AX156" s="53"/>
      <c r="AY156" s="53"/>
      <c r="AZ156" s="42"/>
      <c r="BA156" s="53"/>
      <c r="BB156" s="53"/>
      <c r="BC156" s="39"/>
      <c r="BD156" s="39"/>
      <c r="BE156" s="53"/>
      <c r="BF156" s="53"/>
      <c r="BG156" s="54"/>
      <c r="BH156" s="39"/>
      <c r="BI156" s="39"/>
      <c r="BJ156" s="38" t="s">
        <v>162</v>
      </c>
      <c r="BK156" s="55"/>
      <c r="BL156" s="56"/>
      <c r="BM156" s="40"/>
      <c r="BN156" s="52"/>
      <c r="BO156" s="39"/>
      <c r="BP156" s="39"/>
      <c r="BQ156" s="54"/>
      <c r="BR156" s="57"/>
      <c r="BS156" s="37"/>
    </row>
    <row r="157" spans="1:71" ht="12.75" customHeight="1">
      <c r="A157" s="16"/>
      <c r="B157" s="38"/>
      <c r="C157" s="39"/>
      <c r="D157" s="39"/>
      <c r="E157" s="40"/>
      <c r="F157" s="41"/>
      <c r="G157" s="42"/>
      <c r="H157" s="42"/>
      <c r="I157" s="43"/>
      <c r="J157" s="44">
        <v>904</v>
      </c>
      <c r="K157" s="45">
        <v>707</v>
      </c>
      <c r="L157" s="46" t="s">
        <v>29</v>
      </c>
      <c r="M157" s="47" t="s">
        <v>31</v>
      </c>
      <c r="N157" s="47"/>
      <c r="O157" s="48"/>
      <c r="P157" s="49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122">
        <v>6900</v>
      </c>
      <c r="AL157" s="51"/>
      <c r="AM157" s="51"/>
      <c r="AN157" s="51"/>
      <c r="AO157" s="52"/>
      <c r="AP157" s="40"/>
      <c r="AQ157" s="52"/>
      <c r="AR157" s="53"/>
      <c r="AS157" s="40"/>
      <c r="AT157" s="53"/>
      <c r="AU157" s="53"/>
      <c r="AV157" s="53"/>
      <c r="AW157" s="53"/>
      <c r="AX157" s="53"/>
      <c r="AY157" s="53"/>
      <c r="AZ157" s="42"/>
      <c r="BA157" s="53"/>
      <c r="BB157" s="53"/>
      <c r="BC157" s="39"/>
      <c r="BD157" s="39"/>
      <c r="BE157" s="53"/>
      <c r="BF157" s="53"/>
      <c r="BG157" s="54"/>
      <c r="BH157" s="39"/>
      <c r="BI157" s="39"/>
      <c r="BJ157" s="38" t="s">
        <v>162</v>
      </c>
      <c r="BK157" s="55"/>
      <c r="BL157" s="56"/>
      <c r="BM157" s="40"/>
      <c r="BN157" s="52"/>
      <c r="BO157" s="39"/>
      <c r="BP157" s="39"/>
      <c r="BQ157" s="54"/>
      <c r="BR157" s="57"/>
      <c r="BS157" s="37"/>
    </row>
    <row r="158" spans="1:71" ht="12.75" customHeight="1">
      <c r="A158" s="16"/>
      <c r="B158" s="38"/>
      <c r="C158" s="39"/>
      <c r="D158" s="39"/>
      <c r="E158" s="40"/>
      <c r="F158" s="41"/>
      <c r="G158" s="42"/>
      <c r="H158" s="42"/>
      <c r="I158" s="43"/>
      <c r="J158" s="44">
        <v>904</v>
      </c>
      <c r="K158" s="45">
        <v>707</v>
      </c>
      <c r="L158" s="46" t="s">
        <v>29</v>
      </c>
      <c r="M158" s="47" t="s">
        <v>33</v>
      </c>
      <c r="N158" s="47"/>
      <c r="O158" s="48"/>
      <c r="P158" s="49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122">
        <v>24500</v>
      </c>
      <c r="AL158" s="51"/>
      <c r="AM158" s="51"/>
      <c r="AN158" s="51"/>
      <c r="AO158" s="52"/>
      <c r="AP158" s="40"/>
      <c r="AQ158" s="52"/>
      <c r="AR158" s="53"/>
      <c r="AS158" s="40"/>
      <c r="AT158" s="53"/>
      <c r="AU158" s="53"/>
      <c r="AV158" s="53"/>
      <c r="AW158" s="53"/>
      <c r="AX158" s="53"/>
      <c r="AY158" s="53"/>
      <c r="AZ158" s="42"/>
      <c r="BA158" s="53"/>
      <c r="BB158" s="53"/>
      <c r="BC158" s="39"/>
      <c r="BD158" s="39"/>
      <c r="BE158" s="53"/>
      <c r="BF158" s="53"/>
      <c r="BG158" s="54"/>
      <c r="BH158" s="39"/>
      <c r="BI158" s="39"/>
      <c r="BJ158" s="38" t="s">
        <v>162</v>
      </c>
      <c r="BK158" s="55"/>
      <c r="BL158" s="56"/>
      <c r="BM158" s="40"/>
      <c r="BN158" s="52"/>
      <c r="BO158" s="39"/>
      <c r="BP158" s="39"/>
      <c r="BQ158" s="54"/>
      <c r="BR158" s="57"/>
      <c r="BS158" s="37"/>
    </row>
    <row r="159" spans="1:71" ht="12.75" customHeight="1">
      <c r="A159" s="16"/>
      <c r="B159" s="38"/>
      <c r="C159" s="39"/>
      <c r="D159" s="39"/>
      <c r="E159" s="40"/>
      <c r="F159" s="41"/>
      <c r="G159" s="42"/>
      <c r="H159" s="42"/>
      <c r="I159" s="43"/>
      <c r="J159" s="44">
        <v>904</v>
      </c>
      <c r="K159" s="45">
        <v>707</v>
      </c>
      <c r="L159" s="46" t="s">
        <v>29</v>
      </c>
      <c r="M159" s="47" t="s">
        <v>49</v>
      </c>
      <c r="N159" s="47"/>
      <c r="O159" s="48"/>
      <c r="P159" s="49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122">
        <v>10000</v>
      </c>
      <c r="AL159" s="51"/>
      <c r="AM159" s="51"/>
      <c r="AN159" s="51"/>
      <c r="AO159" s="52"/>
      <c r="AP159" s="40"/>
      <c r="AQ159" s="52"/>
      <c r="AR159" s="53"/>
      <c r="AS159" s="40"/>
      <c r="AT159" s="53"/>
      <c r="AU159" s="53"/>
      <c r="AV159" s="53"/>
      <c r="AW159" s="53"/>
      <c r="AX159" s="53"/>
      <c r="AY159" s="53"/>
      <c r="AZ159" s="42"/>
      <c r="BA159" s="53"/>
      <c r="BB159" s="53"/>
      <c r="BC159" s="39"/>
      <c r="BD159" s="39"/>
      <c r="BE159" s="53"/>
      <c r="BF159" s="53"/>
      <c r="BG159" s="54"/>
      <c r="BH159" s="39"/>
      <c r="BI159" s="39"/>
      <c r="BJ159" s="38" t="s">
        <v>162</v>
      </c>
      <c r="BK159" s="55"/>
      <c r="BL159" s="56"/>
      <c r="BM159" s="40"/>
      <c r="BN159" s="52"/>
      <c r="BO159" s="39"/>
      <c r="BP159" s="39"/>
      <c r="BQ159" s="54"/>
      <c r="BR159" s="57"/>
      <c r="BS159" s="37"/>
    </row>
    <row r="160" spans="1:71" ht="12.75" customHeight="1">
      <c r="A160" s="16"/>
      <c r="B160" s="38"/>
      <c r="C160" s="39"/>
      <c r="D160" s="39"/>
      <c r="E160" s="40"/>
      <c r="F160" s="41"/>
      <c r="G160" s="42"/>
      <c r="H160" s="42"/>
      <c r="I160" s="43"/>
      <c r="J160" s="44">
        <v>904</v>
      </c>
      <c r="K160" s="45">
        <v>801</v>
      </c>
      <c r="L160" s="46" t="s">
        <v>114</v>
      </c>
      <c r="M160" s="47" t="s">
        <v>63</v>
      </c>
      <c r="N160" s="47"/>
      <c r="O160" s="48"/>
      <c r="P160" s="49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122">
        <v>16722400</v>
      </c>
      <c r="AL160" s="51"/>
      <c r="AM160" s="51"/>
      <c r="AN160" s="51"/>
      <c r="AO160" s="52"/>
      <c r="AP160" s="40"/>
      <c r="AQ160" s="52"/>
      <c r="AR160" s="53"/>
      <c r="AS160" s="40"/>
      <c r="AT160" s="53"/>
      <c r="AU160" s="53"/>
      <c r="AV160" s="53"/>
      <c r="AW160" s="53"/>
      <c r="AX160" s="53"/>
      <c r="AY160" s="53"/>
      <c r="AZ160" s="42"/>
      <c r="BA160" s="53"/>
      <c r="BB160" s="53"/>
      <c r="BC160" s="39"/>
      <c r="BD160" s="39"/>
      <c r="BE160" s="53"/>
      <c r="BF160" s="53"/>
      <c r="BG160" s="54"/>
      <c r="BH160" s="39"/>
      <c r="BI160" s="39"/>
      <c r="BJ160" s="38" t="s">
        <v>162</v>
      </c>
      <c r="BK160" s="55"/>
      <c r="BL160" s="56"/>
      <c r="BM160" s="40"/>
      <c r="BN160" s="52"/>
      <c r="BO160" s="39"/>
      <c r="BP160" s="39"/>
      <c r="BQ160" s="54"/>
      <c r="BR160" s="57"/>
      <c r="BS160" s="37"/>
    </row>
    <row r="161" spans="1:71" ht="12.75" customHeight="1">
      <c r="A161" s="16"/>
      <c r="B161" s="38"/>
      <c r="C161" s="39"/>
      <c r="D161" s="39"/>
      <c r="E161" s="40"/>
      <c r="F161" s="41"/>
      <c r="G161" s="42"/>
      <c r="H161" s="42"/>
      <c r="I161" s="43"/>
      <c r="J161" s="44">
        <v>904</v>
      </c>
      <c r="K161" s="45">
        <v>801</v>
      </c>
      <c r="L161" s="46" t="s">
        <v>114</v>
      </c>
      <c r="M161" s="47" t="s">
        <v>64</v>
      </c>
      <c r="N161" s="47"/>
      <c r="O161" s="48"/>
      <c r="P161" s="49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122">
        <v>2000</v>
      </c>
      <c r="AL161" s="51"/>
      <c r="AM161" s="51"/>
      <c r="AN161" s="51"/>
      <c r="AO161" s="52"/>
      <c r="AP161" s="40"/>
      <c r="AQ161" s="52"/>
      <c r="AR161" s="53"/>
      <c r="AS161" s="40"/>
      <c r="AT161" s="53"/>
      <c r="AU161" s="53"/>
      <c r="AV161" s="53"/>
      <c r="AW161" s="53"/>
      <c r="AX161" s="53"/>
      <c r="AY161" s="53"/>
      <c r="AZ161" s="42"/>
      <c r="BA161" s="53"/>
      <c r="BB161" s="53"/>
      <c r="BC161" s="39"/>
      <c r="BD161" s="39"/>
      <c r="BE161" s="53"/>
      <c r="BF161" s="53"/>
      <c r="BG161" s="54"/>
      <c r="BH161" s="39"/>
      <c r="BI161" s="39"/>
      <c r="BJ161" s="38" t="s">
        <v>162</v>
      </c>
      <c r="BK161" s="55"/>
      <c r="BL161" s="56"/>
      <c r="BM161" s="40"/>
      <c r="BN161" s="52"/>
      <c r="BO161" s="39"/>
      <c r="BP161" s="39"/>
      <c r="BQ161" s="54"/>
      <c r="BR161" s="57"/>
      <c r="BS161" s="37"/>
    </row>
    <row r="162" spans="1:71" ht="12.75" customHeight="1">
      <c r="A162" s="16"/>
      <c r="B162" s="38"/>
      <c r="C162" s="39"/>
      <c r="D162" s="39"/>
      <c r="E162" s="40"/>
      <c r="F162" s="41"/>
      <c r="G162" s="42"/>
      <c r="H162" s="42"/>
      <c r="I162" s="43"/>
      <c r="J162" s="44">
        <v>904</v>
      </c>
      <c r="K162" s="45">
        <v>801</v>
      </c>
      <c r="L162" s="46" t="s">
        <v>20</v>
      </c>
      <c r="M162" s="47" t="s">
        <v>64</v>
      </c>
      <c r="N162" s="47"/>
      <c r="O162" s="48"/>
      <c r="P162" s="49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122">
        <v>2650000</v>
      </c>
      <c r="AL162" s="51"/>
      <c r="AM162" s="51"/>
      <c r="AN162" s="51"/>
      <c r="AO162" s="52"/>
      <c r="AP162" s="40"/>
      <c r="AQ162" s="52"/>
      <c r="AR162" s="53"/>
      <c r="AS162" s="40"/>
      <c r="AT162" s="53"/>
      <c r="AU162" s="53"/>
      <c r="AV162" s="53"/>
      <c r="AW162" s="53"/>
      <c r="AX162" s="53"/>
      <c r="AY162" s="53"/>
      <c r="AZ162" s="42"/>
      <c r="BA162" s="53"/>
      <c r="BB162" s="53"/>
      <c r="BC162" s="39"/>
      <c r="BD162" s="39"/>
      <c r="BE162" s="53"/>
      <c r="BF162" s="53"/>
      <c r="BG162" s="54"/>
      <c r="BH162" s="39"/>
      <c r="BI162" s="39"/>
      <c r="BJ162" s="38" t="s">
        <v>162</v>
      </c>
      <c r="BK162" s="55"/>
      <c r="BL162" s="56"/>
      <c r="BM162" s="40"/>
      <c r="BN162" s="52"/>
      <c r="BO162" s="39"/>
      <c r="BP162" s="39"/>
      <c r="BQ162" s="54"/>
      <c r="BR162" s="57"/>
      <c r="BS162" s="37"/>
    </row>
    <row r="163" spans="1:71" ht="12.75" customHeight="1">
      <c r="A163" s="16"/>
      <c r="B163" s="38"/>
      <c r="C163" s="39"/>
      <c r="D163" s="39"/>
      <c r="E163" s="40"/>
      <c r="F163" s="41"/>
      <c r="G163" s="42"/>
      <c r="H163" s="42"/>
      <c r="I163" s="43"/>
      <c r="J163" s="44">
        <v>904</v>
      </c>
      <c r="K163" s="45">
        <v>801</v>
      </c>
      <c r="L163" s="46" t="s">
        <v>115</v>
      </c>
      <c r="M163" s="47" t="s">
        <v>63</v>
      </c>
      <c r="N163" s="47"/>
      <c r="O163" s="48"/>
      <c r="P163" s="49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122">
        <v>10670600</v>
      </c>
      <c r="AL163" s="51"/>
      <c r="AM163" s="51"/>
      <c r="AN163" s="51"/>
      <c r="AO163" s="52"/>
      <c r="AP163" s="40"/>
      <c r="AQ163" s="52"/>
      <c r="AR163" s="53"/>
      <c r="AS163" s="40"/>
      <c r="AT163" s="53"/>
      <c r="AU163" s="53"/>
      <c r="AV163" s="53"/>
      <c r="AW163" s="53"/>
      <c r="AX163" s="53"/>
      <c r="AY163" s="53"/>
      <c r="AZ163" s="42"/>
      <c r="BA163" s="53"/>
      <c r="BB163" s="53"/>
      <c r="BC163" s="39"/>
      <c r="BD163" s="39"/>
      <c r="BE163" s="53"/>
      <c r="BF163" s="53"/>
      <c r="BG163" s="54"/>
      <c r="BH163" s="39"/>
      <c r="BI163" s="39"/>
      <c r="BJ163" s="38" t="s">
        <v>162</v>
      </c>
      <c r="BK163" s="55"/>
      <c r="BL163" s="56"/>
      <c r="BM163" s="40"/>
      <c r="BN163" s="52"/>
      <c r="BO163" s="39"/>
      <c r="BP163" s="39"/>
      <c r="BQ163" s="54"/>
      <c r="BR163" s="57"/>
      <c r="BS163" s="37"/>
    </row>
    <row r="164" spans="1:71" ht="12.75" customHeight="1">
      <c r="A164" s="16"/>
      <c r="B164" s="38"/>
      <c r="C164" s="39"/>
      <c r="D164" s="39"/>
      <c r="E164" s="40"/>
      <c r="F164" s="41"/>
      <c r="G164" s="42"/>
      <c r="H164" s="42"/>
      <c r="I164" s="43"/>
      <c r="J164" s="44">
        <v>904</v>
      </c>
      <c r="K164" s="45">
        <v>801</v>
      </c>
      <c r="L164" s="46" t="s">
        <v>115</v>
      </c>
      <c r="M164" s="47" t="s">
        <v>64</v>
      </c>
      <c r="N164" s="47"/>
      <c r="O164" s="48"/>
      <c r="P164" s="49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122">
        <v>2000</v>
      </c>
      <c r="AL164" s="51"/>
      <c r="AM164" s="51"/>
      <c r="AN164" s="51"/>
      <c r="AO164" s="52"/>
      <c r="AP164" s="40"/>
      <c r="AQ164" s="52"/>
      <c r="AR164" s="53"/>
      <c r="AS164" s="40"/>
      <c r="AT164" s="53"/>
      <c r="AU164" s="53"/>
      <c r="AV164" s="53"/>
      <c r="AW164" s="53"/>
      <c r="AX164" s="53"/>
      <c r="AY164" s="53"/>
      <c r="AZ164" s="42"/>
      <c r="BA164" s="53"/>
      <c r="BB164" s="53"/>
      <c r="BC164" s="39"/>
      <c r="BD164" s="39"/>
      <c r="BE164" s="53"/>
      <c r="BF164" s="53"/>
      <c r="BG164" s="54"/>
      <c r="BH164" s="39"/>
      <c r="BI164" s="39"/>
      <c r="BJ164" s="38" t="s">
        <v>162</v>
      </c>
      <c r="BK164" s="55"/>
      <c r="BL164" s="56"/>
      <c r="BM164" s="40"/>
      <c r="BN164" s="52"/>
      <c r="BO164" s="39"/>
      <c r="BP164" s="39"/>
      <c r="BQ164" s="54"/>
      <c r="BR164" s="57"/>
      <c r="BS164" s="37"/>
    </row>
    <row r="165" spans="1:71" ht="12.75" customHeight="1">
      <c r="A165" s="16"/>
      <c r="B165" s="38"/>
      <c r="C165" s="39"/>
      <c r="D165" s="39"/>
      <c r="E165" s="40"/>
      <c r="F165" s="41"/>
      <c r="G165" s="42"/>
      <c r="H165" s="42"/>
      <c r="I165" s="43"/>
      <c r="J165" s="44">
        <v>904</v>
      </c>
      <c r="K165" s="45">
        <v>801</v>
      </c>
      <c r="L165" s="46" t="s">
        <v>117</v>
      </c>
      <c r="M165" s="47" t="s">
        <v>63</v>
      </c>
      <c r="N165" s="47"/>
      <c r="O165" s="48"/>
      <c r="P165" s="49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122">
        <v>2384800</v>
      </c>
      <c r="AL165" s="51"/>
      <c r="AM165" s="51"/>
      <c r="AN165" s="51"/>
      <c r="AO165" s="52"/>
      <c r="AP165" s="40"/>
      <c r="AQ165" s="52"/>
      <c r="AR165" s="53"/>
      <c r="AS165" s="40"/>
      <c r="AT165" s="53"/>
      <c r="AU165" s="53"/>
      <c r="AV165" s="53"/>
      <c r="AW165" s="53"/>
      <c r="AX165" s="53"/>
      <c r="AY165" s="53"/>
      <c r="AZ165" s="42"/>
      <c r="BA165" s="53"/>
      <c r="BB165" s="53"/>
      <c r="BC165" s="39"/>
      <c r="BD165" s="39"/>
      <c r="BE165" s="53"/>
      <c r="BF165" s="53"/>
      <c r="BG165" s="54"/>
      <c r="BH165" s="39"/>
      <c r="BI165" s="39"/>
      <c r="BJ165" s="38" t="s">
        <v>162</v>
      </c>
      <c r="BK165" s="55"/>
      <c r="BL165" s="56"/>
      <c r="BM165" s="40"/>
      <c r="BN165" s="52"/>
      <c r="BO165" s="39"/>
      <c r="BP165" s="39"/>
      <c r="BQ165" s="54"/>
      <c r="BR165" s="57"/>
      <c r="BS165" s="37"/>
    </row>
    <row r="166" spans="1:71" ht="12.75" customHeight="1">
      <c r="A166" s="16"/>
      <c r="B166" s="38"/>
      <c r="C166" s="39"/>
      <c r="D166" s="39"/>
      <c r="E166" s="40"/>
      <c r="F166" s="41"/>
      <c r="G166" s="42"/>
      <c r="H166" s="42"/>
      <c r="I166" s="43"/>
      <c r="J166" s="44">
        <v>904</v>
      </c>
      <c r="K166" s="45">
        <v>801</v>
      </c>
      <c r="L166" s="46" t="s">
        <v>117</v>
      </c>
      <c r="M166" s="47" t="s">
        <v>64</v>
      </c>
      <c r="N166" s="47"/>
      <c r="O166" s="48"/>
      <c r="P166" s="49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122">
        <v>1000</v>
      </c>
      <c r="AL166" s="51"/>
      <c r="AM166" s="51"/>
      <c r="AN166" s="51"/>
      <c r="AO166" s="52"/>
      <c r="AP166" s="40"/>
      <c r="AQ166" s="52"/>
      <c r="AR166" s="53"/>
      <c r="AS166" s="40"/>
      <c r="AT166" s="53"/>
      <c r="AU166" s="53"/>
      <c r="AV166" s="53"/>
      <c r="AW166" s="53"/>
      <c r="AX166" s="53"/>
      <c r="AY166" s="53"/>
      <c r="AZ166" s="42"/>
      <c r="BA166" s="53"/>
      <c r="BB166" s="53"/>
      <c r="BC166" s="39"/>
      <c r="BD166" s="39"/>
      <c r="BE166" s="53"/>
      <c r="BF166" s="53"/>
      <c r="BG166" s="54"/>
      <c r="BH166" s="39"/>
      <c r="BI166" s="39"/>
      <c r="BJ166" s="38" t="s">
        <v>162</v>
      </c>
      <c r="BK166" s="55"/>
      <c r="BL166" s="56"/>
      <c r="BM166" s="40"/>
      <c r="BN166" s="52"/>
      <c r="BO166" s="39"/>
      <c r="BP166" s="39"/>
      <c r="BQ166" s="54"/>
      <c r="BR166" s="57"/>
      <c r="BS166" s="37"/>
    </row>
    <row r="167" spans="1:71" ht="12.75" customHeight="1">
      <c r="A167" s="16"/>
      <c r="B167" s="38"/>
      <c r="C167" s="39"/>
      <c r="D167" s="39"/>
      <c r="E167" s="40"/>
      <c r="F167" s="41"/>
      <c r="G167" s="42"/>
      <c r="H167" s="42"/>
      <c r="I167" s="43"/>
      <c r="J167" s="44">
        <v>904</v>
      </c>
      <c r="K167" s="45">
        <v>804</v>
      </c>
      <c r="L167" s="46" t="s">
        <v>21</v>
      </c>
      <c r="M167" s="47" t="s">
        <v>34</v>
      </c>
      <c r="N167" s="47"/>
      <c r="O167" s="48"/>
      <c r="P167" s="49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122">
        <v>1053700</v>
      </c>
      <c r="AL167" s="51"/>
      <c r="AM167" s="51"/>
      <c r="AN167" s="51"/>
      <c r="AO167" s="52"/>
      <c r="AP167" s="40"/>
      <c r="AQ167" s="52"/>
      <c r="AR167" s="53"/>
      <c r="AS167" s="40"/>
      <c r="AT167" s="53"/>
      <c r="AU167" s="53"/>
      <c r="AV167" s="53"/>
      <c r="AW167" s="53"/>
      <c r="AX167" s="53"/>
      <c r="AY167" s="53"/>
      <c r="AZ167" s="42"/>
      <c r="BA167" s="53"/>
      <c r="BB167" s="53"/>
      <c r="BC167" s="39"/>
      <c r="BD167" s="39"/>
      <c r="BE167" s="53"/>
      <c r="BF167" s="53"/>
      <c r="BG167" s="54"/>
      <c r="BH167" s="39"/>
      <c r="BI167" s="39"/>
      <c r="BJ167" s="38" t="s">
        <v>162</v>
      </c>
      <c r="BK167" s="55"/>
      <c r="BL167" s="56"/>
      <c r="BM167" s="40"/>
      <c r="BN167" s="52"/>
      <c r="BO167" s="39"/>
      <c r="BP167" s="39"/>
      <c r="BQ167" s="54"/>
      <c r="BR167" s="57"/>
      <c r="BS167" s="37"/>
    </row>
    <row r="168" spans="1:71" ht="12.75" customHeight="1">
      <c r="A168" s="16"/>
      <c r="B168" s="38"/>
      <c r="C168" s="39"/>
      <c r="D168" s="39"/>
      <c r="E168" s="40"/>
      <c r="F168" s="41"/>
      <c r="G168" s="42"/>
      <c r="H168" s="42"/>
      <c r="I168" s="43"/>
      <c r="J168" s="44">
        <v>904</v>
      </c>
      <c r="K168" s="45">
        <v>804</v>
      </c>
      <c r="L168" s="46" t="s">
        <v>21</v>
      </c>
      <c r="M168" s="47" t="s">
        <v>36</v>
      </c>
      <c r="N168" s="47"/>
      <c r="O168" s="48"/>
      <c r="P168" s="49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122">
        <v>318600</v>
      </c>
      <c r="AL168" s="51"/>
      <c r="AM168" s="51"/>
      <c r="AN168" s="51"/>
      <c r="AO168" s="52"/>
      <c r="AP168" s="40"/>
      <c r="AQ168" s="52"/>
      <c r="AR168" s="53"/>
      <c r="AS168" s="40"/>
      <c r="AT168" s="53"/>
      <c r="AU168" s="53"/>
      <c r="AV168" s="53"/>
      <c r="AW168" s="53"/>
      <c r="AX168" s="53"/>
      <c r="AY168" s="53"/>
      <c r="AZ168" s="42"/>
      <c r="BA168" s="53"/>
      <c r="BB168" s="53"/>
      <c r="BC168" s="39"/>
      <c r="BD168" s="39"/>
      <c r="BE168" s="53"/>
      <c r="BF168" s="53"/>
      <c r="BG168" s="54"/>
      <c r="BH168" s="39"/>
      <c r="BI168" s="39"/>
      <c r="BJ168" s="38" t="s">
        <v>162</v>
      </c>
      <c r="BK168" s="55"/>
      <c r="BL168" s="56"/>
      <c r="BM168" s="40"/>
      <c r="BN168" s="52"/>
      <c r="BO168" s="39"/>
      <c r="BP168" s="39"/>
      <c r="BQ168" s="54"/>
      <c r="BR168" s="57"/>
      <c r="BS168" s="37"/>
    </row>
    <row r="169" spans="1:71" ht="12.75" customHeight="1">
      <c r="A169" s="16"/>
      <c r="B169" s="38"/>
      <c r="C169" s="39"/>
      <c r="D169" s="39"/>
      <c r="E169" s="40"/>
      <c r="F169" s="41"/>
      <c r="G169" s="42"/>
      <c r="H169" s="42"/>
      <c r="I169" s="43"/>
      <c r="J169" s="44">
        <v>904</v>
      </c>
      <c r="K169" s="45">
        <v>804</v>
      </c>
      <c r="L169" s="46" t="s">
        <v>22</v>
      </c>
      <c r="M169" s="47" t="s">
        <v>35</v>
      </c>
      <c r="N169" s="47"/>
      <c r="O169" s="48"/>
      <c r="P169" s="49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122">
        <v>1200</v>
      </c>
      <c r="AL169" s="51"/>
      <c r="AM169" s="51"/>
      <c r="AN169" s="51"/>
      <c r="AO169" s="52"/>
      <c r="AP169" s="40"/>
      <c r="AQ169" s="52"/>
      <c r="AR169" s="53"/>
      <c r="AS169" s="40"/>
      <c r="AT169" s="53"/>
      <c r="AU169" s="53"/>
      <c r="AV169" s="53"/>
      <c r="AW169" s="53"/>
      <c r="AX169" s="53"/>
      <c r="AY169" s="53"/>
      <c r="AZ169" s="42"/>
      <c r="BA169" s="53"/>
      <c r="BB169" s="53"/>
      <c r="BC169" s="39"/>
      <c r="BD169" s="39"/>
      <c r="BE169" s="53"/>
      <c r="BF169" s="53"/>
      <c r="BG169" s="54"/>
      <c r="BH169" s="39"/>
      <c r="BI169" s="39"/>
      <c r="BJ169" s="38" t="s">
        <v>162</v>
      </c>
      <c r="BK169" s="55"/>
      <c r="BL169" s="56"/>
      <c r="BM169" s="40"/>
      <c r="BN169" s="52"/>
      <c r="BO169" s="39"/>
      <c r="BP169" s="39"/>
      <c r="BQ169" s="54"/>
      <c r="BR169" s="57"/>
      <c r="BS169" s="37"/>
    </row>
    <row r="170" spans="1:71" ht="12.75" customHeight="1">
      <c r="A170" s="16"/>
      <c r="B170" s="38"/>
      <c r="C170" s="39"/>
      <c r="D170" s="39"/>
      <c r="E170" s="40"/>
      <c r="F170" s="41"/>
      <c r="G170" s="42"/>
      <c r="H170" s="42"/>
      <c r="I170" s="43"/>
      <c r="J170" s="44">
        <v>904</v>
      </c>
      <c r="K170" s="45">
        <v>1105</v>
      </c>
      <c r="L170" s="46" t="s">
        <v>37</v>
      </c>
      <c r="M170" s="47" t="s">
        <v>31</v>
      </c>
      <c r="N170" s="47"/>
      <c r="O170" s="48"/>
      <c r="P170" s="49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122">
        <v>4000</v>
      </c>
      <c r="AL170" s="51"/>
      <c r="AM170" s="51"/>
      <c r="AN170" s="51"/>
      <c r="AO170" s="52"/>
      <c r="AP170" s="40"/>
      <c r="AQ170" s="52"/>
      <c r="AR170" s="53"/>
      <c r="AS170" s="40"/>
      <c r="AT170" s="53"/>
      <c r="AU170" s="53"/>
      <c r="AV170" s="53"/>
      <c r="AW170" s="53"/>
      <c r="AX170" s="53"/>
      <c r="AY170" s="53"/>
      <c r="AZ170" s="42"/>
      <c r="BA170" s="53"/>
      <c r="BB170" s="53"/>
      <c r="BC170" s="39"/>
      <c r="BD170" s="39"/>
      <c r="BE170" s="53"/>
      <c r="BF170" s="53"/>
      <c r="BG170" s="54"/>
      <c r="BH170" s="39"/>
      <c r="BI170" s="39"/>
      <c r="BJ170" s="38" t="s">
        <v>162</v>
      </c>
      <c r="BK170" s="55"/>
      <c r="BL170" s="56"/>
      <c r="BM170" s="40"/>
      <c r="BN170" s="52"/>
      <c r="BO170" s="39"/>
      <c r="BP170" s="39"/>
      <c r="BQ170" s="54"/>
      <c r="BR170" s="57"/>
      <c r="BS170" s="37"/>
    </row>
    <row r="171" spans="1:71" ht="12.75" customHeight="1">
      <c r="A171" s="16"/>
      <c r="B171" s="38"/>
      <c r="C171" s="39"/>
      <c r="D171" s="39"/>
      <c r="E171" s="40"/>
      <c r="F171" s="41"/>
      <c r="G171" s="42"/>
      <c r="H171" s="42"/>
      <c r="I171" s="43"/>
      <c r="J171" s="44">
        <v>904</v>
      </c>
      <c r="K171" s="45">
        <v>1105</v>
      </c>
      <c r="L171" s="46" t="s">
        <v>37</v>
      </c>
      <c r="M171" s="47" t="s">
        <v>49</v>
      </c>
      <c r="N171" s="47"/>
      <c r="O171" s="48"/>
      <c r="P171" s="49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122">
        <v>275600</v>
      </c>
      <c r="AL171" s="51"/>
      <c r="AM171" s="51"/>
      <c r="AN171" s="51"/>
      <c r="AO171" s="52"/>
      <c r="AP171" s="40"/>
      <c r="AQ171" s="52"/>
      <c r="AR171" s="53"/>
      <c r="AS171" s="40"/>
      <c r="AT171" s="53"/>
      <c r="AU171" s="53"/>
      <c r="AV171" s="53"/>
      <c r="AW171" s="53"/>
      <c r="AX171" s="53"/>
      <c r="AY171" s="53"/>
      <c r="AZ171" s="42"/>
      <c r="BA171" s="53"/>
      <c r="BB171" s="53"/>
      <c r="BC171" s="39"/>
      <c r="BD171" s="39"/>
      <c r="BE171" s="53"/>
      <c r="BF171" s="53"/>
      <c r="BG171" s="54"/>
      <c r="BH171" s="39"/>
      <c r="BI171" s="39"/>
      <c r="BJ171" s="38" t="s">
        <v>162</v>
      </c>
      <c r="BK171" s="55"/>
      <c r="BL171" s="56"/>
      <c r="BM171" s="40"/>
      <c r="BN171" s="52"/>
      <c r="BO171" s="39"/>
      <c r="BP171" s="39"/>
      <c r="BQ171" s="54"/>
      <c r="BR171" s="57"/>
      <c r="BS171" s="37"/>
    </row>
    <row r="172" spans="1:71" ht="12.75" customHeight="1">
      <c r="A172" s="16"/>
      <c r="B172" s="38"/>
      <c r="C172" s="39"/>
      <c r="D172" s="39"/>
      <c r="E172" s="40"/>
      <c r="F172" s="41"/>
      <c r="G172" s="42"/>
      <c r="H172" s="42"/>
      <c r="I172" s="43"/>
      <c r="J172" s="44">
        <v>904</v>
      </c>
      <c r="K172" s="45">
        <v>1105</v>
      </c>
      <c r="L172" s="46" t="s">
        <v>37</v>
      </c>
      <c r="M172" s="47" t="s">
        <v>81</v>
      </c>
      <c r="N172" s="47"/>
      <c r="O172" s="48"/>
      <c r="P172" s="49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122">
        <v>1500</v>
      </c>
      <c r="AL172" s="51"/>
      <c r="AM172" s="51"/>
      <c r="AN172" s="51"/>
      <c r="AO172" s="52"/>
      <c r="AP172" s="40"/>
      <c r="AQ172" s="52"/>
      <c r="AR172" s="53"/>
      <c r="AS172" s="40"/>
      <c r="AT172" s="53"/>
      <c r="AU172" s="53"/>
      <c r="AV172" s="53"/>
      <c r="AW172" s="53"/>
      <c r="AX172" s="53"/>
      <c r="AY172" s="53"/>
      <c r="AZ172" s="42"/>
      <c r="BA172" s="53"/>
      <c r="BB172" s="53"/>
      <c r="BC172" s="39"/>
      <c r="BD172" s="39"/>
      <c r="BE172" s="53"/>
      <c r="BF172" s="53"/>
      <c r="BG172" s="54"/>
      <c r="BH172" s="39"/>
      <c r="BI172" s="39"/>
      <c r="BJ172" s="38" t="s">
        <v>162</v>
      </c>
      <c r="BK172" s="55"/>
      <c r="BL172" s="56"/>
      <c r="BM172" s="40"/>
      <c r="BN172" s="52"/>
      <c r="BO172" s="39"/>
      <c r="BP172" s="39"/>
      <c r="BQ172" s="54"/>
      <c r="BR172" s="57"/>
      <c r="BS172" s="37"/>
    </row>
    <row r="173" spans="1:71" ht="18" customHeight="1">
      <c r="A173" s="175" t="s">
        <v>182</v>
      </c>
      <c r="B173" s="175"/>
      <c r="C173" s="175"/>
      <c r="D173" s="175"/>
      <c r="E173" s="175"/>
      <c r="F173" s="175"/>
      <c r="G173" s="175"/>
      <c r="H173" s="175"/>
      <c r="I173" s="175"/>
      <c r="J173" s="175"/>
      <c r="K173" s="175"/>
      <c r="L173" s="175"/>
      <c r="M173" s="175"/>
      <c r="N173" s="47"/>
      <c r="O173" s="48"/>
      <c r="P173" s="49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123">
        <f>SUM(AK147:AK172)</f>
        <v>49536700</v>
      </c>
      <c r="AL173" s="51"/>
      <c r="AM173" s="51"/>
      <c r="AN173" s="51"/>
      <c r="AO173" s="52"/>
      <c r="AP173" s="40"/>
      <c r="AQ173" s="52"/>
      <c r="AR173" s="53"/>
      <c r="AS173" s="40"/>
      <c r="AT173" s="53"/>
      <c r="AU173" s="53"/>
      <c r="AV173" s="53"/>
      <c r="AW173" s="53"/>
      <c r="AX173" s="53"/>
      <c r="AY173" s="53"/>
      <c r="AZ173" s="42"/>
      <c r="BA173" s="53"/>
      <c r="BB173" s="53"/>
      <c r="BC173" s="39"/>
      <c r="BD173" s="39"/>
      <c r="BE173" s="53"/>
      <c r="BF173" s="53"/>
      <c r="BG173" s="54"/>
      <c r="BH173" s="39"/>
      <c r="BI173" s="39"/>
      <c r="BJ173" s="38"/>
      <c r="BK173" s="55"/>
      <c r="BL173" s="56"/>
      <c r="BM173" s="40"/>
      <c r="BN173" s="52"/>
      <c r="BO173" s="39"/>
      <c r="BP173" s="39"/>
      <c r="BQ173" s="54"/>
      <c r="BR173" s="57"/>
      <c r="BS173" s="37"/>
    </row>
    <row r="174" spans="1:71" ht="12.75" customHeight="1">
      <c r="A174" s="176" t="s">
        <v>184</v>
      </c>
      <c r="B174" s="38"/>
      <c r="C174" s="39"/>
      <c r="D174" s="39"/>
      <c r="E174" s="40"/>
      <c r="F174" s="41"/>
      <c r="G174" s="42"/>
      <c r="H174" s="42"/>
      <c r="I174" s="43"/>
      <c r="J174" s="44">
        <v>905</v>
      </c>
      <c r="K174" s="45">
        <v>103</v>
      </c>
      <c r="L174" s="46" t="s">
        <v>65</v>
      </c>
      <c r="M174" s="47" t="s">
        <v>34</v>
      </c>
      <c r="N174" s="47"/>
      <c r="O174" s="48"/>
      <c r="P174" s="49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122">
        <v>796000</v>
      </c>
      <c r="AL174" s="51"/>
      <c r="AM174" s="51"/>
      <c r="AN174" s="51"/>
      <c r="AO174" s="52"/>
      <c r="AP174" s="40"/>
      <c r="AQ174" s="52"/>
      <c r="AR174" s="53"/>
      <c r="AS174" s="40"/>
      <c r="AT174" s="53"/>
      <c r="AU174" s="53"/>
      <c r="AV174" s="53"/>
      <c r="AW174" s="53"/>
      <c r="AX174" s="53"/>
      <c r="AY174" s="53"/>
      <c r="AZ174" s="42"/>
      <c r="BA174" s="53"/>
      <c r="BB174" s="53"/>
      <c r="BC174" s="39"/>
      <c r="BD174" s="39"/>
      <c r="BE174" s="53"/>
      <c r="BF174" s="53"/>
      <c r="BG174" s="54"/>
      <c r="BH174" s="39"/>
      <c r="BI174" s="39"/>
      <c r="BJ174" s="38" t="s">
        <v>162</v>
      </c>
      <c r="BK174" s="55"/>
      <c r="BL174" s="56"/>
      <c r="BM174" s="40"/>
      <c r="BN174" s="52"/>
      <c r="BO174" s="39"/>
      <c r="BP174" s="39"/>
      <c r="BQ174" s="54"/>
      <c r="BR174" s="57"/>
      <c r="BS174" s="37"/>
    </row>
    <row r="175" spans="1:71" ht="12.75" customHeight="1">
      <c r="A175" s="176"/>
      <c r="B175" s="38"/>
      <c r="C175" s="39"/>
      <c r="D175" s="39"/>
      <c r="E175" s="40"/>
      <c r="F175" s="41"/>
      <c r="G175" s="42"/>
      <c r="H175" s="42"/>
      <c r="I175" s="43"/>
      <c r="J175" s="44">
        <v>905</v>
      </c>
      <c r="K175" s="45">
        <v>103</v>
      </c>
      <c r="L175" s="46" t="s">
        <v>65</v>
      </c>
      <c r="M175" s="47" t="s">
        <v>35</v>
      </c>
      <c r="N175" s="47"/>
      <c r="O175" s="48"/>
      <c r="P175" s="49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122">
        <v>0</v>
      </c>
      <c r="AL175" s="51"/>
      <c r="AM175" s="51"/>
      <c r="AN175" s="51"/>
      <c r="AO175" s="52"/>
      <c r="AP175" s="40"/>
      <c r="AQ175" s="52"/>
      <c r="AR175" s="53"/>
      <c r="AS175" s="40"/>
      <c r="AT175" s="53"/>
      <c r="AU175" s="53"/>
      <c r="AV175" s="53"/>
      <c r="AW175" s="53"/>
      <c r="AX175" s="53"/>
      <c r="AY175" s="53"/>
      <c r="AZ175" s="42"/>
      <c r="BA175" s="53"/>
      <c r="BB175" s="53"/>
      <c r="BC175" s="39"/>
      <c r="BD175" s="39"/>
      <c r="BE175" s="53"/>
      <c r="BF175" s="53"/>
      <c r="BG175" s="54"/>
      <c r="BH175" s="39"/>
      <c r="BI175" s="39"/>
      <c r="BJ175" s="38" t="s">
        <v>162</v>
      </c>
      <c r="BK175" s="55"/>
      <c r="BL175" s="56"/>
      <c r="BM175" s="40"/>
      <c r="BN175" s="52"/>
      <c r="BO175" s="39"/>
      <c r="BP175" s="39"/>
      <c r="BQ175" s="54"/>
      <c r="BR175" s="57"/>
      <c r="BS175" s="37"/>
    </row>
    <row r="176" spans="1:71" ht="12.75" customHeight="1">
      <c r="A176" s="16"/>
      <c r="B176" s="38"/>
      <c r="C176" s="39"/>
      <c r="D176" s="39"/>
      <c r="E176" s="40"/>
      <c r="F176" s="41"/>
      <c r="G176" s="42"/>
      <c r="H176" s="42"/>
      <c r="I176" s="43"/>
      <c r="J176" s="44">
        <v>905</v>
      </c>
      <c r="K176" s="45">
        <v>103</v>
      </c>
      <c r="L176" s="46" t="s">
        <v>65</v>
      </c>
      <c r="M176" s="47" t="s">
        <v>36</v>
      </c>
      <c r="N176" s="47"/>
      <c r="O176" s="48"/>
      <c r="P176" s="49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122">
        <v>240200</v>
      </c>
      <c r="AL176" s="51"/>
      <c r="AM176" s="51"/>
      <c r="AN176" s="51"/>
      <c r="AO176" s="52"/>
      <c r="AP176" s="40"/>
      <c r="AQ176" s="52"/>
      <c r="AR176" s="53"/>
      <c r="AS176" s="40"/>
      <c r="AT176" s="53"/>
      <c r="AU176" s="53"/>
      <c r="AV176" s="53"/>
      <c r="AW176" s="53"/>
      <c r="AX176" s="53"/>
      <c r="AY176" s="53"/>
      <c r="AZ176" s="42"/>
      <c r="BA176" s="53"/>
      <c r="BB176" s="53"/>
      <c r="BC176" s="39"/>
      <c r="BD176" s="39"/>
      <c r="BE176" s="53"/>
      <c r="BF176" s="53"/>
      <c r="BG176" s="54"/>
      <c r="BH176" s="39"/>
      <c r="BI176" s="39"/>
      <c r="BJ176" s="38" t="s">
        <v>162</v>
      </c>
      <c r="BK176" s="55"/>
      <c r="BL176" s="56"/>
      <c r="BM176" s="40"/>
      <c r="BN176" s="52"/>
      <c r="BO176" s="39"/>
      <c r="BP176" s="39"/>
      <c r="BQ176" s="54"/>
      <c r="BR176" s="57"/>
      <c r="BS176" s="37"/>
    </row>
    <row r="177" spans="1:71" ht="12.75" customHeight="1">
      <c r="A177" s="16"/>
      <c r="B177" s="38"/>
      <c r="C177" s="39"/>
      <c r="D177" s="39"/>
      <c r="E177" s="40"/>
      <c r="F177" s="41"/>
      <c r="G177" s="42"/>
      <c r="H177" s="42"/>
      <c r="I177" s="43"/>
      <c r="J177" s="44">
        <v>905</v>
      </c>
      <c r="K177" s="45">
        <v>103</v>
      </c>
      <c r="L177" s="46" t="s">
        <v>66</v>
      </c>
      <c r="M177" s="47" t="s">
        <v>35</v>
      </c>
      <c r="N177" s="47"/>
      <c r="O177" s="48"/>
      <c r="P177" s="49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122">
        <v>1100</v>
      </c>
      <c r="AL177" s="51"/>
      <c r="AM177" s="51"/>
      <c r="AN177" s="51"/>
      <c r="AO177" s="52"/>
      <c r="AP177" s="40"/>
      <c r="AQ177" s="52"/>
      <c r="AR177" s="53"/>
      <c r="AS177" s="40"/>
      <c r="AT177" s="53"/>
      <c r="AU177" s="53"/>
      <c r="AV177" s="53"/>
      <c r="AW177" s="53"/>
      <c r="AX177" s="53"/>
      <c r="AY177" s="53"/>
      <c r="AZ177" s="42"/>
      <c r="BA177" s="53"/>
      <c r="BB177" s="53"/>
      <c r="BC177" s="39"/>
      <c r="BD177" s="39"/>
      <c r="BE177" s="53"/>
      <c r="BF177" s="53"/>
      <c r="BG177" s="54"/>
      <c r="BH177" s="39"/>
      <c r="BI177" s="39"/>
      <c r="BJ177" s="38" t="s">
        <v>162</v>
      </c>
      <c r="BK177" s="55"/>
      <c r="BL177" s="56"/>
      <c r="BM177" s="40"/>
      <c r="BN177" s="52"/>
      <c r="BO177" s="39"/>
      <c r="BP177" s="39"/>
      <c r="BQ177" s="54"/>
      <c r="BR177" s="57"/>
      <c r="BS177" s="37"/>
    </row>
    <row r="178" spans="1:71" ht="12.75" customHeight="1">
      <c r="A178" s="16"/>
      <c r="B178" s="38"/>
      <c r="C178" s="39"/>
      <c r="D178" s="39"/>
      <c r="E178" s="40"/>
      <c r="F178" s="41"/>
      <c r="G178" s="42"/>
      <c r="H178" s="42"/>
      <c r="I178" s="43"/>
      <c r="J178" s="44">
        <v>905</v>
      </c>
      <c r="K178" s="45">
        <v>113</v>
      </c>
      <c r="L178" s="46" t="s">
        <v>88</v>
      </c>
      <c r="M178" s="47" t="s">
        <v>49</v>
      </c>
      <c r="N178" s="47"/>
      <c r="O178" s="48"/>
      <c r="P178" s="49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122">
        <v>10000</v>
      </c>
      <c r="AL178" s="51"/>
      <c r="AM178" s="51"/>
      <c r="AN178" s="51"/>
      <c r="AO178" s="52"/>
      <c r="AP178" s="40"/>
      <c r="AQ178" s="52"/>
      <c r="AR178" s="53"/>
      <c r="AS178" s="40"/>
      <c r="AT178" s="53"/>
      <c r="AU178" s="53"/>
      <c r="AV178" s="53"/>
      <c r="AW178" s="53"/>
      <c r="AX178" s="53"/>
      <c r="AY178" s="53"/>
      <c r="AZ178" s="42"/>
      <c r="BA178" s="53"/>
      <c r="BB178" s="53"/>
      <c r="BC178" s="39"/>
      <c r="BD178" s="39"/>
      <c r="BE178" s="53"/>
      <c r="BF178" s="53"/>
      <c r="BG178" s="54"/>
      <c r="BH178" s="39"/>
      <c r="BI178" s="39"/>
      <c r="BJ178" s="38" t="s">
        <v>162</v>
      </c>
      <c r="BK178" s="55"/>
      <c r="BL178" s="56"/>
      <c r="BM178" s="40"/>
      <c r="BN178" s="52"/>
      <c r="BO178" s="39"/>
      <c r="BP178" s="39"/>
      <c r="BQ178" s="54"/>
      <c r="BR178" s="57"/>
      <c r="BS178" s="37"/>
    </row>
    <row r="179" spans="1:71" ht="21.75" customHeight="1">
      <c r="A179" s="175" t="s">
        <v>183</v>
      </c>
      <c r="B179" s="175"/>
      <c r="C179" s="175"/>
      <c r="D179" s="175"/>
      <c r="E179" s="175"/>
      <c r="F179" s="175"/>
      <c r="G179" s="175"/>
      <c r="H179" s="175"/>
      <c r="I179" s="175"/>
      <c r="J179" s="175"/>
      <c r="K179" s="175"/>
      <c r="L179" s="175"/>
      <c r="M179" s="175"/>
      <c r="N179" s="47"/>
      <c r="O179" s="48"/>
      <c r="P179" s="49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123">
        <f>SUM(AK174:AK178)</f>
        <v>1047300</v>
      </c>
      <c r="AL179" s="51"/>
      <c r="AM179" s="51"/>
      <c r="AN179" s="51"/>
      <c r="AO179" s="52"/>
      <c r="AP179" s="40"/>
      <c r="AQ179" s="52"/>
      <c r="AR179" s="53"/>
      <c r="AS179" s="40"/>
      <c r="AT179" s="53"/>
      <c r="AU179" s="53"/>
      <c r="AV179" s="53"/>
      <c r="AW179" s="53"/>
      <c r="AX179" s="53"/>
      <c r="AY179" s="53"/>
      <c r="AZ179" s="42"/>
      <c r="BA179" s="53"/>
      <c r="BB179" s="53"/>
      <c r="BC179" s="39"/>
      <c r="BD179" s="39"/>
      <c r="BE179" s="53"/>
      <c r="BF179" s="53"/>
      <c r="BG179" s="54"/>
      <c r="BH179" s="39"/>
      <c r="BI179" s="39"/>
      <c r="BJ179" s="38"/>
      <c r="BK179" s="55"/>
      <c r="BL179" s="56"/>
      <c r="BM179" s="40"/>
      <c r="BN179" s="52"/>
      <c r="BO179" s="39"/>
      <c r="BP179" s="39"/>
      <c r="BQ179" s="54"/>
      <c r="BR179" s="57"/>
      <c r="BS179" s="37"/>
    </row>
    <row r="180" spans="1:71" ht="12.75" customHeight="1">
      <c r="A180" s="16"/>
      <c r="B180" s="38"/>
      <c r="C180" s="39"/>
      <c r="D180" s="39"/>
      <c r="E180" s="40"/>
      <c r="F180" s="41"/>
      <c r="G180" s="42"/>
      <c r="H180" s="42"/>
      <c r="I180" s="43"/>
      <c r="J180" s="44">
        <v>906</v>
      </c>
      <c r="K180" s="45">
        <v>106</v>
      </c>
      <c r="L180" s="46" t="s">
        <v>68</v>
      </c>
      <c r="M180" s="47" t="s">
        <v>34</v>
      </c>
      <c r="N180" s="47"/>
      <c r="O180" s="48"/>
      <c r="P180" s="49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122">
        <v>512700</v>
      </c>
      <c r="AL180" s="51"/>
      <c r="AM180" s="51"/>
      <c r="AN180" s="51"/>
      <c r="AO180" s="52"/>
      <c r="AP180" s="40"/>
      <c r="AQ180" s="52"/>
      <c r="AR180" s="53"/>
      <c r="AS180" s="40"/>
      <c r="AT180" s="53"/>
      <c r="AU180" s="53"/>
      <c r="AV180" s="53"/>
      <c r="AW180" s="53"/>
      <c r="AX180" s="53"/>
      <c r="AY180" s="53"/>
      <c r="AZ180" s="42"/>
      <c r="BA180" s="53"/>
      <c r="BB180" s="53"/>
      <c r="BC180" s="39"/>
      <c r="BD180" s="39"/>
      <c r="BE180" s="53"/>
      <c r="BF180" s="53"/>
      <c r="BG180" s="54"/>
      <c r="BH180" s="39"/>
      <c r="BI180" s="39"/>
      <c r="BJ180" s="38" t="s">
        <v>162</v>
      </c>
      <c r="BK180" s="55"/>
      <c r="BL180" s="56"/>
      <c r="BM180" s="40"/>
      <c r="BN180" s="52"/>
      <c r="BO180" s="39"/>
      <c r="BP180" s="39"/>
      <c r="BQ180" s="54"/>
      <c r="BR180" s="57"/>
      <c r="BS180" s="37"/>
    </row>
    <row r="181" spans="1:71" ht="12.75" customHeight="1">
      <c r="A181" s="177" t="s">
        <v>185</v>
      </c>
      <c r="B181" s="38"/>
      <c r="C181" s="39"/>
      <c r="D181" s="39"/>
      <c r="E181" s="40"/>
      <c r="F181" s="41"/>
      <c r="G181" s="42"/>
      <c r="H181" s="42"/>
      <c r="I181" s="43"/>
      <c r="J181" s="44">
        <v>906</v>
      </c>
      <c r="K181" s="45">
        <v>106</v>
      </c>
      <c r="L181" s="46" t="s">
        <v>68</v>
      </c>
      <c r="M181" s="47" t="s">
        <v>36</v>
      </c>
      <c r="N181" s="47"/>
      <c r="O181" s="48"/>
      <c r="P181" s="49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122">
        <v>154900</v>
      </c>
      <c r="AL181" s="51"/>
      <c r="AM181" s="51"/>
      <c r="AN181" s="51"/>
      <c r="AO181" s="52"/>
      <c r="AP181" s="40"/>
      <c r="AQ181" s="52"/>
      <c r="AR181" s="53"/>
      <c r="AS181" s="40"/>
      <c r="AT181" s="53"/>
      <c r="AU181" s="53"/>
      <c r="AV181" s="53"/>
      <c r="AW181" s="53"/>
      <c r="AX181" s="53"/>
      <c r="AY181" s="53"/>
      <c r="AZ181" s="42"/>
      <c r="BA181" s="53"/>
      <c r="BB181" s="53"/>
      <c r="BC181" s="39"/>
      <c r="BD181" s="39"/>
      <c r="BE181" s="53"/>
      <c r="BF181" s="53"/>
      <c r="BG181" s="54"/>
      <c r="BH181" s="39"/>
      <c r="BI181" s="39"/>
      <c r="BJ181" s="38" t="s">
        <v>162</v>
      </c>
      <c r="BK181" s="55"/>
      <c r="BL181" s="56"/>
      <c r="BM181" s="40"/>
      <c r="BN181" s="52"/>
      <c r="BO181" s="39"/>
      <c r="BP181" s="39"/>
      <c r="BQ181" s="54"/>
      <c r="BR181" s="57"/>
      <c r="BS181" s="37"/>
    </row>
    <row r="182" spans="1:71" ht="30.1" customHeight="1" thickBot="1">
      <c r="A182" s="174"/>
      <c r="B182" s="58"/>
      <c r="C182" s="59"/>
      <c r="D182" s="59"/>
      <c r="E182" s="60"/>
      <c r="F182" s="61"/>
      <c r="G182" s="62"/>
      <c r="H182" s="62"/>
      <c r="I182" s="63"/>
      <c r="J182" s="64">
        <v>906</v>
      </c>
      <c r="K182" s="65">
        <v>113</v>
      </c>
      <c r="L182" s="66" t="s">
        <v>88</v>
      </c>
      <c r="M182" s="67" t="s">
        <v>49</v>
      </c>
      <c r="N182" s="67"/>
      <c r="O182" s="68"/>
      <c r="P182" s="69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124">
        <v>4125</v>
      </c>
      <c r="AL182" s="71"/>
      <c r="AM182" s="71"/>
      <c r="AN182" s="71"/>
      <c r="AO182" s="72"/>
      <c r="AP182" s="60"/>
      <c r="AQ182" s="72"/>
      <c r="AR182" s="73"/>
      <c r="AS182" s="60"/>
      <c r="AT182" s="73"/>
      <c r="AU182" s="73"/>
      <c r="AV182" s="73"/>
      <c r="AW182" s="73"/>
      <c r="AX182" s="73"/>
      <c r="AY182" s="73"/>
      <c r="AZ182" s="62"/>
      <c r="BA182" s="73"/>
      <c r="BB182" s="73"/>
      <c r="BC182" s="59"/>
      <c r="BD182" s="59"/>
      <c r="BE182" s="73"/>
      <c r="BF182" s="73"/>
      <c r="BG182" s="74"/>
      <c r="BH182" s="59"/>
      <c r="BI182" s="59"/>
      <c r="BJ182" s="58" t="s">
        <v>162</v>
      </c>
      <c r="BK182" s="75"/>
      <c r="BL182" s="76"/>
      <c r="BM182" s="60"/>
      <c r="BN182" s="72"/>
      <c r="BO182" s="59"/>
      <c r="BP182" s="59"/>
      <c r="BQ182" s="74"/>
      <c r="BR182" s="77"/>
      <c r="BS182" s="37"/>
    </row>
    <row r="183" spans="1:71" ht="20.25" customHeight="1" thickBot="1">
      <c r="A183" s="178" t="s">
        <v>186</v>
      </c>
      <c r="B183" s="178"/>
      <c r="C183" s="178"/>
      <c r="D183" s="178"/>
      <c r="E183" s="178"/>
      <c r="F183" s="178"/>
      <c r="G183" s="178"/>
      <c r="H183" s="178"/>
      <c r="I183" s="178"/>
      <c r="J183" s="178"/>
      <c r="K183" s="178"/>
      <c r="L183" s="178"/>
      <c r="M183" s="178"/>
      <c r="N183" s="110"/>
      <c r="O183" s="111"/>
      <c r="P183" s="112"/>
      <c r="Q183" s="113"/>
      <c r="R183" s="113"/>
      <c r="S183" s="113"/>
      <c r="T183" s="113"/>
      <c r="U183" s="113"/>
      <c r="V183" s="113"/>
      <c r="W183" s="113"/>
      <c r="X183" s="114"/>
      <c r="Y183" s="115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4"/>
      <c r="AK183" s="125">
        <f>SUM(AK180:AK182)</f>
        <v>671725</v>
      </c>
      <c r="AL183" s="102"/>
      <c r="AM183" s="102"/>
      <c r="AN183" s="102"/>
      <c r="AO183" s="101"/>
      <c r="AP183" s="99"/>
      <c r="AQ183" s="101"/>
      <c r="AR183" s="5"/>
      <c r="AS183" s="99"/>
      <c r="AT183" s="5"/>
      <c r="AU183" s="5"/>
      <c r="AV183" s="5"/>
      <c r="AW183" s="5"/>
      <c r="AX183" s="5"/>
      <c r="AY183" s="5"/>
      <c r="AZ183" s="100"/>
      <c r="BA183" s="5"/>
      <c r="BB183" s="5"/>
      <c r="BC183" s="98"/>
      <c r="BD183" s="98"/>
      <c r="BE183" s="5"/>
      <c r="BF183" s="5"/>
      <c r="BG183" s="103"/>
      <c r="BH183" s="98"/>
      <c r="BI183" s="98"/>
      <c r="BJ183" s="104"/>
      <c r="BK183" s="105"/>
      <c r="BL183" s="106"/>
      <c r="BM183" s="99"/>
      <c r="BN183" s="101"/>
      <c r="BO183" s="98"/>
      <c r="BP183" s="98"/>
      <c r="BQ183" s="107"/>
      <c r="BR183" s="108"/>
      <c r="BS183" s="5"/>
    </row>
    <row r="184" spans="1:71" ht="12.75" customHeight="1" thickBot="1">
      <c r="A184" s="171"/>
      <c r="B184" s="172"/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173"/>
      <c r="N184" s="47"/>
      <c r="O184" s="48"/>
      <c r="P184" s="49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126"/>
      <c r="AL184" s="102"/>
      <c r="AM184" s="102"/>
      <c r="AN184" s="102"/>
      <c r="AO184" s="101"/>
      <c r="AP184" s="99"/>
      <c r="AQ184" s="101"/>
      <c r="AR184" s="5"/>
      <c r="AS184" s="99"/>
      <c r="AT184" s="5"/>
      <c r="AU184" s="5"/>
      <c r="AV184" s="5"/>
      <c r="AW184" s="5"/>
      <c r="AX184" s="5"/>
      <c r="AY184" s="5"/>
      <c r="AZ184" s="100"/>
      <c r="BA184" s="5"/>
      <c r="BB184" s="5"/>
      <c r="BC184" s="98"/>
      <c r="BD184" s="98"/>
      <c r="BE184" s="5"/>
      <c r="BF184" s="5"/>
      <c r="BG184" s="103"/>
      <c r="BH184" s="98"/>
      <c r="BI184" s="98"/>
      <c r="BJ184" s="104"/>
      <c r="BK184" s="105"/>
      <c r="BL184" s="106"/>
      <c r="BM184" s="99"/>
      <c r="BN184" s="101"/>
      <c r="BO184" s="98"/>
      <c r="BP184" s="98"/>
      <c r="BQ184" s="107"/>
      <c r="BR184" s="108"/>
      <c r="BS184" s="5"/>
    </row>
    <row r="185" spans="1:71" ht="12.75" customHeight="1" thickBot="1">
      <c r="A185" s="118"/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20"/>
      <c r="M185" s="116"/>
      <c r="N185" s="116"/>
      <c r="O185" s="116"/>
      <c r="P185" s="116"/>
      <c r="Q185" s="117">
        <v>0</v>
      </c>
      <c r="R185" s="117">
        <v>0</v>
      </c>
      <c r="S185" s="117">
        <v>0</v>
      </c>
      <c r="T185" s="117">
        <v>0</v>
      </c>
      <c r="U185" s="117">
        <v>0</v>
      </c>
      <c r="V185" s="117">
        <v>0</v>
      </c>
      <c r="W185" s="117">
        <v>0</v>
      </c>
      <c r="X185" s="117">
        <v>0</v>
      </c>
      <c r="Y185" s="117">
        <v>0</v>
      </c>
      <c r="Z185" s="117">
        <v>0</v>
      </c>
      <c r="AA185" s="117">
        <v>0</v>
      </c>
      <c r="AB185" s="117">
        <v>0</v>
      </c>
      <c r="AC185" s="117">
        <v>0</v>
      </c>
      <c r="AD185" s="117">
        <v>0</v>
      </c>
      <c r="AE185" s="117">
        <v>0</v>
      </c>
      <c r="AF185" s="117">
        <v>0</v>
      </c>
      <c r="AG185" s="117">
        <v>0</v>
      </c>
      <c r="AH185" s="117">
        <v>0</v>
      </c>
      <c r="AI185" s="117">
        <v>0</v>
      </c>
      <c r="AJ185" s="117">
        <v>0</v>
      </c>
      <c r="AK185" s="127">
        <v>381137031.85000002</v>
      </c>
      <c r="AL185" s="109">
        <v>0</v>
      </c>
      <c r="AM185" s="79">
        <v>0</v>
      </c>
      <c r="AN185" s="80">
        <v>0</v>
      </c>
      <c r="AO185" s="78"/>
      <c r="AP185" s="78"/>
      <c r="AQ185" s="78"/>
      <c r="AR185" s="1"/>
      <c r="AS185" s="78"/>
      <c r="AT185" s="1"/>
      <c r="AU185" s="1"/>
      <c r="AV185" s="1"/>
      <c r="AW185" s="1"/>
      <c r="AX185" s="1"/>
      <c r="AY185" s="1"/>
      <c r="AZ185" s="78"/>
      <c r="BA185" s="1"/>
      <c r="BB185" s="1"/>
      <c r="BC185" s="78"/>
      <c r="BD185" s="78"/>
      <c r="BE185" s="1"/>
      <c r="BF185" s="1"/>
      <c r="BG185" s="78"/>
      <c r="BH185" s="78"/>
      <c r="BI185" s="78"/>
      <c r="BJ185" s="81"/>
      <c r="BK185" s="82"/>
      <c r="BL185" s="78"/>
      <c r="BM185" s="78"/>
      <c r="BN185" s="78"/>
      <c r="BO185" s="78"/>
      <c r="BP185" s="78"/>
      <c r="BQ185" s="83"/>
      <c r="BR185" s="78"/>
      <c r="BS185" s="1"/>
    </row>
    <row r="186" spans="1:71" ht="12.75" customHeight="1">
      <c r="A186" s="1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128"/>
      <c r="AL186" s="84"/>
      <c r="AM186" s="84"/>
      <c r="AN186" s="84"/>
      <c r="AO186" s="84"/>
      <c r="AP186" s="84"/>
      <c r="AQ186" s="84"/>
      <c r="AR186" s="84"/>
      <c r="AS186" s="84"/>
      <c r="AT186" s="84"/>
      <c r="AU186" s="84"/>
      <c r="AV186" s="84"/>
      <c r="AW186" s="84"/>
      <c r="AX186" s="84"/>
      <c r="AY186" s="84"/>
      <c r="AZ186" s="84"/>
      <c r="BA186" s="84"/>
      <c r="BB186" s="84"/>
      <c r="BC186" s="84"/>
      <c r="BD186" s="84"/>
      <c r="BE186" s="84"/>
      <c r="BF186" s="5"/>
      <c r="BG186" s="84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</row>
    <row r="187" spans="1:71" ht="19.55" customHeight="1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29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</row>
  </sheetData>
  <mergeCells count="21">
    <mergeCell ref="A16:F16"/>
    <mergeCell ref="C2:E2"/>
    <mergeCell ref="L3:AK3"/>
    <mergeCell ref="L10:AK10"/>
    <mergeCell ref="C11:D11"/>
    <mergeCell ref="A13:BS13"/>
    <mergeCell ref="A14:BS14"/>
    <mergeCell ref="A15:BS15"/>
    <mergeCell ref="A21:A22"/>
    <mergeCell ref="A90:M90"/>
    <mergeCell ref="A96:A100"/>
    <mergeCell ref="A102:M102"/>
    <mergeCell ref="A107:A109"/>
    <mergeCell ref="A146:M146"/>
    <mergeCell ref="A184:M184"/>
    <mergeCell ref="A152:A153"/>
    <mergeCell ref="A173:M173"/>
    <mergeCell ref="A179:M179"/>
    <mergeCell ref="A174:A175"/>
    <mergeCell ref="A181:A182"/>
    <mergeCell ref="A183:M183"/>
  </mergeCells>
  <pageMargins left="0.74999998873613005" right="0.41338580799853702" top="0.999999984981507" bottom="0.999999984981507" header="0.499999992490753" footer="0.499999992490753"/>
  <pageSetup paperSize="9" scale="83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C116"/>
  <sheetViews>
    <sheetView tabSelected="1" topLeftCell="A70" workbookViewId="0">
      <selection activeCell="C66" sqref="C66"/>
    </sheetView>
  </sheetViews>
  <sheetFormatPr defaultColWidth="9.125" defaultRowHeight="12.9"/>
  <cols>
    <col min="1" max="1" width="28" style="130" customWidth="1"/>
    <col min="2" max="2" width="63.625" style="130" customWidth="1"/>
    <col min="3" max="3" width="14.75" style="130" customWidth="1"/>
    <col min="4" max="16384" width="9.125" style="130"/>
  </cols>
  <sheetData>
    <row r="2" spans="1:3" ht="14.3">
      <c r="A2" s="190" t="s">
        <v>187</v>
      </c>
      <c r="B2" s="190"/>
      <c r="C2" s="190"/>
    </row>
    <row r="3" spans="1:3">
      <c r="A3" s="131"/>
      <c r="B3" s="131"/>
      <c r="C3" s="131"/>
    </row>
    <row r="4" spans="1:3">
      <c r="A4" s="131"/>
      <c r="B4" s="131"/>
      <c r="C4" s="131"/>
    </row>
    <row r="5" spans="1:3">
      <c r="A5" s="131"/>
      <c r="B5" s="131"/>
      <c r="C5" s="131"/>
    </row>
    <row r="6" spans="1:3">
      <c r="A6" s="191" t="s">
        <v>188</v>
      </c>
      <c r="B6" s="191" t="s">
        <v>189</v>
      </c>
      <c r="C6" s="193" t="s">
        <v>190</v>
      </c>
    </row>
    <row r="7" spans="1:3">
      <c r="A7" s="192"/>
      <c r="B7" s="192"/>
      <c r="C7" s="194"/>
    </row>
    <row r="8" spans="1:3" ht="13.6" thickBot="1">
      <c r="A8" s="132" t="s">
        <v>191</v>
      </c>
      <c r="B8" s="133" t="s">
        <v>192</v>
      </c>
      <c r="C8" s="132" t="s">
        <v>193</v>
      </c>
    </row>
    <row r="9" spans="1:3" ht="13.6">
      <c r="A9" s="195" t="s">
        <v>194</v>
      </c>
      <c r="B9" s="196"/>
      <c r="C9" s="197"/>
    </row>
    <row r="10" spans="1:3">
      <c r="A10" s="134" t="s">
        <v>195</v>
      </c>
      <c r="B10" s="135" t="s">
        <v>196</v>
      </c>
      <c r="C10" s="136">
        <f>C12</f>
        <v>99957811.930000007</v>
      </c>
    </row>
    <row r="11" spans="1:3">
      <c r="A11" s="137"/>
      <c r="B11" s="138" t="s">
        <v>197</v>
      </c>
      <c r="C11" s="139"/>
    </row>
    <row r="12" spans="1:3">
      <c r="A12" s="140" t="s">
        <v>198</v>
      </c>
      <c r="B12" s="141" t="s">
        <v>199</v>
      </c>
      <c r="C12" s="142">
        <f>C13+C18</f>
        <v>99957811.930000007</v>
      </c>
    </row>
    <row r="13" spans="1:3">
      <c r="A13" s="143" t="s">
        <v>200</v>
      </c>
      <c r="B13" s="144" t="s">
        <v>201</v>
      </c>
      <c r="C13" s="142">
        <f>C15</f>
        <v>-77593991</v>
      </c>
    </row>
    <row r="14" spans="1:3">
      <c r="A14" s="145"/>
      <c r="B14" s="146" t="s">
        <v>197</v>
      </c>
      <c r="C14" s="147"/>
    </row>
    <row r="15" spans="1:3">
      <c r="A15" s="143" t="s">
        <v>202</v>
      </c>
      <c r="B15" s="144" t="s">
        <v>203</v>
      </c>
      <c r="C15" s="142">
        <f>C16</f>
        <v>-77593991</v>
      </c>
    </row>
    <row r="16" spans="1:3">
      <c r="A16" s="143" t="s">
        <v>204</v>
      </c>
      <c r="B16" s="144" t="s">
        <v>205</v>
      </c>
      <c r="C16" s="142">
        <f>C17</f>
        <v>-77593991</v>
      </c>
    </row>
    <row r="17" spans="1:3">
      <c r="A17" s="143" t="s">
        <v>206</v>
      </c>
      <c r="B17" s="144" t="s">
        <v>207</v>
      </c>
      <c r="C17" s="148">
        <v>-77593991</v>
      </c>
    </row>
    <row r="18" spans="1:3">
      <c r="A18" s="143" t="s">
        <v>208</v>
      </c>
      <c r="B18" s="144" t="s">
        <v>209</v>
      </c>
      <c r="C18" s="142">
        <f>C19</f>
        <v>177551802.93000001</v>
      </c>
    </row>
    <row r="19" spans="1:3">
      <c r="A19" s="145"/>
      <c r="B19" s="146" t="s">
        <v>197</v>
      </c>
      <c r="C19" s="147">
        <f>C20</f>
        <v>177551802.93000001</v>
      </c>
    </row>
    <row r="20" spans="1:3">
      <c r="A20" s="143" t="s">
        <v>210</v>
      </c>
      <c r="B20" s="144" t="s">
        <v>211</v>
      </c>
      <c r="C20" s="142">
        <f>C21</f>
        <v>177551802.93000001</v>
      </c>
    </row>
    <row r="21" spans="1:3">
      <c r="A21" s="143" t="s">
        <v>212</v>
      </c>
      <c r="B21" s="144" t="s">
        <v>213</v>
      </c>
      <c r="C21" s="142">
        <f>C22</f>
        <v>177551802.93000001</v>
      </c>
    </row>
    <row r="22" spans="1:3">
      <c r="A22" s="149" t="s">
        <v>214</v>
      </c>
      <c r="B22" s="150" t="s">
        <v>215</v>
      </c>
      <c r="C22" s="139">
        <v>177551802.93000001</v>
      </c>
    </row>
    <row r="23" spans="1:3">
      <c r="A23" s="151"/>
      <c r="B23" s="152"/>
      <c r="C23" s="153"/>
    </row>
    <row r="24" spans="1:3" ht="13.6">
      <c r="A24" s="186" t="s">
        <v>216</v>
      </c>
      <c r="B24" s="187"/>
      <c r="C24" s="188"/>
    </row>
    <row r="25" spans="1:3">
      <c r="A25" s="134" t="s">
        <v>217</v>
      </c>
      <c r="B25" s="154" t="s">
        <v>196</v>
      </c>
      <c r="C25" s="136">
        <f>C30+C27</f>
        <v>-187514026.84999999</v>
      </c>
    </row>
    <row r="26" spans="1:3">
      <c r="A26" s="137"/>
      <c r="B26" s="138" t="s">
        <v>197</v>
      </c>
      <c r="C26" s="139"/>
    </row>
    <row r="27" spans="1:3" ht="21.75">
      <c r="A27" s="140" t="s">
        <v>218</v>
      </c>
      <c r="B27" s="141" t="s">
        <v>219</v>
      </c>
      <c r="C27" s="148">
        <f>C28</f>
        <v>-8402800</v>
      </c>
    </row>
    <row r="28" spans="1:3" ht="21.75">
      <c r="A28" s="143" t="s">
        <v>220</v>
      </c>
      <c r="B28" s="144" t="s">
        <v>221</v>
      </c>
      <c r="C28" s="148">
        <f>C29</f>
        <v>-8402800</v>
      </c>
    </row>
    <row r="29" spans="1:3" ht="21.75">
      <c r="A29" s="143" t="s">
        <v>222</v>
      </c>
      <c r="B29" s="144" t="s">
        <v>223</v>
      </c>
      <c r="C29" s="148">
        <v>-8402800</v>
      </c>
    </row>
    <row r="30" spans="1:3">
      <c r="A30" s="155" t="s">
        <v>224</v>
      </c>
      <c r="B30" s="156" t="s">
        <v>199</v>
      </c>
      <c r="C30" s="157">
        <f>C31+C36</f>
        <v>-179111226.84999999</v>
      </c>
    </row>
    <row r="31" spans="1:3">
      <c r="A31" s="143" t="s">
        <v>225</v>
      </c>
      <c r="B31" s="144" t="s">
        <v>201</v>
      </c>
      <c r="C31" s="142">
        <f>C33</f>
        <v>-196294539.84999999</v>
      </c>
    </row>
    <row r="32" spans="1:3">
      <c r="A32" s="145"/>
      <c r="B32" s="146" t="s">
        <v>197</v>
      </c>
      <c r="C32" s="147"/>
    </row>
    <row r="33" spans="1:3">
      <c r="A33" s="143" t="s">
        <v>226</v>
      </c>
      <c r="B33" s="144" t="s">
        <v>203</v>
      </c>
      <c r="C33" s="142">
        <f>C34</f>
        <v>-196294539.84999999</v>
      </c>
    </row>
    <row r="34" spans="1:3">
      <c r="A34" s="143" t="s">
        <v>227</v>
      </c>
      <c r="B34" s="144" t="s">
        <v>205</v>
      </c>
      <c r="C34" s="142">
        <f>C35</f>
        <v>-196294539.84999999</v>
      </c>
    </row>
    <row r="35" spans="1:3">
      <c r="A35" s="143" t="s">
        <v>228</v>
      </c>
      <c r="B35" s="144" t="s">
        <v>207</v>
      </c>
      <c r="C35" s="148">
        <v>-196294539.84999999</v>
      </c>
    </row>
    <row r="36" spans="1:3">
      <c r="A36" s="143" t="s">
        <v>229</v>
      </c>
      <c r="B36" s="144" t="s">
        <v>209</v>
      </c>
      <c r="C36" s="142">
        <f>C37</f>
        <v>17183313</v>
      </c>
    </row>
    <row r="37" spans="1:3">
      <c r="A37" s="145"/>
      <c r="B37" s="146" t="s">
        <v>197</v>
      </c>
      <c r="C37" s="147">
        <f>C38</f>
        <v>17183313</v>
      </c>
    </row>
    <row r="38" spans="1:3">
      <c r="A38" s="143" t="s">
        <v>230</v>
      </c>
      <c r="B38" s="144" t="s">
        <v>211</v>
      </c>
      <c r="C38" s="142">
        <f>C39</f>
        <v>17183313</v>
      </c>
    </row>
    <row r="39" spans="1:3">
      <c r="A39" s="143" t="s">
        <v>231</v>
      </c>
      <c r="B39" s="144" t="s">
        <v>213</v>
      </c>
      <c r="C39" s="142">
        <f>C40</f>
        <v>17183313</v>
      </c>
    </row>
    <row r="40" spans="1:3">
      <c r="A40" s="149" t="s">
        <v>232</v>
      </c>
      <c r="B40" s="150" t="s">
        <v>215</v>
      </c>
      <c r="C40" s="139">
        <v>17183313</v>
      </c>
    </row>
    <row r="41" spans="1:3">
      <c r="A41" s="151"/>
      <c r="B41" s="152"/>
      <c r="C41" s="153"/>
    </row>
    <row r="42" spans="1:3" ht="13.6">
      <c r="A42" s="186" t="s">
        <v>233</v>
      </c>
      <c r="B42" s="187"/>
      <c r="C42" s="188"/>
    </row>
    <row r="43" spans="1:3">
      <c r="A43" s="134" t="s">
        <v>234</v>
      </c>
      <c r="B43" s="154" t="s">
        <v>196</v>
      </c>
      <c r="C43" s="136">
        <f>C45</f>
        <v>39713189.919999987</v>
      </c>
    </row>
    <row r="44" spans="1:3">
      <c r="A44" s="134"/>
      <c r="B44" s="158" t="s">
        <v>197</v>
      </c>
      <c r="C44" s="159"/>
    </row>
    <row r="45" spans="1:3">
      <c r="A45" s="151" t="s">
        <v>235</v>
      </c>
      <c r="B45" s="160" t="s">
        <v>199</v>
      </c>
      <c r="C45" s="142">
        <f>C46+C51</f>
        <v>39713189.919999987</v>
      </c>
    </row>
    <row r="46" spans="1:3">
      <c r="A46" s="151" t="s">
        <v>236</v>
      </c>
      <c r="B46" s="160" t="s">
        <v>201</v>
      </c>
      <c r="C46" s="142">
        <f>C48</f>
        <v>-103835801</v>
      </c>
    </row>
    <row r="47" spans="1:3">
      <c r="A47" s="139"/>
      <c r="B47" s="146" t="s">
        <v>197</v>
      </c>
      <c r="C47" s="147"/>
    </row>
    <row r="48" spans="1:3">
      <c r="A48" s="143" t="s">
        <v>237</v>
      </c>
      <c r="B48" s="144" t="s">
        <v>203</v>
      </c>
      <c r="C48" s="142">
        <f>C49</f>
        <v>-103835801</v>
      </c>
    </row>
    <row r="49" spans="1:3">
      <c r="A49" s="143" t="s">
        <v>238</v>
      </c>
      <c r="B49" s="144" t="s">
        <v>205</v>
      </c>
      <c r="C49" s="142">
        <f>C50</f>
        <v>-103835801</v>
      </c>
    </row>
    <row r="50" spans="1:3">
      <c r="A50" s="143" t="s">
        <v>239</v>
      </c>
      <c r="B50" s="144" t="s">
        <v>207</v>
      </c>
      <c r="C50" s="148">
        <v>-103835801</v>
      </c>
    </row>
    <row r="51" spans="1:3">
      <c r="A51" s="143" t="s">
        <v>240</v>
      </c>
      <c r="B51" s="144" t="s">
        <v>209</v>
      </c>
      <c r="C51" s="142">
        <f>C52</f>
        <v>143548990.91999999</v>
      </c>
    </row>
    <row r="52" spans="1:3">
      <c r="A52" s="145"/>
      <c r="B52" s="146" t="s">
        <v>197</v>
      </c>
      <c r="C52" s="147">
        <f>C53</f>
        <v>143548990.91999999</v>
      </c>
    </row>
    <row r="53" spans="1:3">
      <c r="A53" s="143" t="s">
        <v>241</v>
      </c>
      <c r="B53" s="144" t="s">
        <v>211</v>
      </c>
      <c r="C53" s="142">
        <f>C54</f>
        <v>143548990.91999999</v>
      </c>
    </row>
    <row r="54" spans="1:3">
      <c r="A54" s="143" t="s">
        <v>242</v>
      </c>
      <c r="B54" s="144" t="s">
        <v>213</v>
      </c>
      <c r="C54" s="142">
        <f>C55</f>
        <v>143548990.91999999</v>
      </c>
    </row>
    <row r="55" spans="1:3">
      <c r="A55" s="149" t="s">
        <v>243</v>
      </c>
      <c r="B55" s="150" t="s">
        <v>215</v>
      </c>
      <c r="C55" s="139">
        <v>143548990.91999999</v>
      </c>
    </row>
    <row r="56" spans="1:3">
      <c r="A56" s="151"/>
      <c r="B56" s="152"/>
      <c r="C56" s="153"/>
    </row>
    <row r="57" spans="1:3" ht="13.6">
      <c r="A57" s="186" t="s">
        <v>181</v>
      </c>
      <c r="B57" s="187"/>
      <c r="C57" s="188"/>
    </row>
    <row r="58" spans="1:3">
      <c r="A58" s="134" t="s">
        <v>244</v>
      </c>
      <c r="B58" s="154" t="s">
        <v>196</v>
      </c>
      <c r="C58" s="136">
        <f>C60</f>
        <v>48096700</v>
      </c>
    </row>
    <row r="59" spans="1:3">
      <c r="A59" s="137"/>
      <c r="B59" s="158" t="s">
        <v>197</v>
      </c>
      <c r="C59" s="159"/>
    </row>
    <row r="60" spans="1:3">
      <c r="A60" s="143" t="s">
        <v>245</v>
      </c>
      <c r="B60" s="144" t="s">
        <v>199</v>
      </c>
      <c r="C60" s="142">
        <f>C61+C66</f>
        <v>48096700</v>
      </c>
    </row>
    <row r="61" spans="1:3">
      <c r="A61" s="143" t="s">
        <v>246</v>
      </c>
      <c r="B61" s="144" t="s">
        <v>201</v>
      </c>
      <c r="C61" s="142">
        <f>C63</f>
        <v>-1440000</v>
      </c>
    </row>
    <row r="62" spans="1:3">
      <c r="A62" s="145"/>
      <c r="B62" s="146" t="s">
        <v>197</v>
      </c>
      <c r="C62" s="147"/>
    </row>
    <row r="63" spans="1:3">
      <c r="A63" s="143" t="s">
        <v>247</v>
      </c>
      <c r="B63" s="144" t="s">
        <v>203</v>
      </c>
      <c r="C63" s="142">
        <f>C64</f>
        <v>-1440000</v>
      </c>
    </row>
    <row r="64" spans="1:3">
      <c r="A64" s="143" t="s">
        <v>248</v>
      </c>
      <c r="B64" s="144" t="s">
        <v>205</v>
      </c>
      <c r="C64" s="142">
        <f>C65</f>
        <v>-1440000</v>
      </c>
    </row>
    <row r="65" spans="1:3">
      <c r="A65" s="143" t="s">
        <v>249</v>
      </c>
      <c r="B65" s="144" t="s">
        <v>207</v>
      </c>
      <c r="C65" s="148">
        <v>-1440000</v>
      </c>
    </row>
    <row r="66" spans="1:3">
      <c r="A66" s="143" t="s">
        <v>250</v>
      </c>
      <c r="B66" s="144" t="s">
        <v>209</v>
      </c>
      <c r="C66" s="142">
        <f>C67</f>
        <v>49536700</v>
      </c>
    </row>
    <row r="67" spans="1:3">
      <c r="A67" s="145"/>
      <c r="B67" s="146" t="s">
        <v>197</v>
      </c>
      <c r="C67" s="147">
        <f>C68</f>
        <v>49536700</v>
      </c>
    </row>
    <row r="68" spans="1:3">
      <c r="A68" s="143" t="s">
        <v>251</v>
      </c>
      <c r="B68" s="144" t="s">
        <v>211</v>
      </c>
      <c r="C68" s="142">
        <f>C69</f>
        <v>49536700</v>
      </c>
    </row>
    <row r="69" spans="1:3">
      <c r="A69" s="143" t="s">
        <v>252</v>
      </c>
      <c r="B69" s="144" t="s">
        <v>213</v>
      </c>
      <c r="C69" s="142">
        <f>C70</f>
        <v>49536700</v>
      </c>
    </row>
    <row r="70" spans="1:3">
      <c r="A70" s="149" t="s">
        <v>253</v>
      </c>
      <c r="B70" s="150" t="s">
        <v>215</v>
      </c>
      <c r="C70" s="139">
        <v>49536700</v>
      </c>
    </row>
    <row r="71" spans="1:3">
      <c r="A71" s="151"/>
      <c r="B71" s="152"/>
      <c r="C71" s="153"/>
    </row>
    <row r="72" spans="1:3" ht="13.6">
      <c r="A72" s="186" t="s">
        <v>254</v>
      </c>
      <c r="B72" s="187"/>
      <c r="C72" s="188"/>
    </row>
    <row r="73" spans="1:3">
      <c r="A73" s="134" t="s">
        <v>255</v>
      </c>
      <c r="B73" s="154" t="s">
        <v>196</v>
      </c>
      <c r="C73" s="136">
        <f>C75</f>
        <v>1047300</v>
      </c>
    </row>
    <row r="74" spans="1:3">
      <c r="A74" s="161"/>
      <c r="B74" s="162" t="s">
        <v>197</v>
      </c>
      <c r="C74" s="159"/>
    </row>
    <row r="75" spans="1:3">
      <c r="A75" s="151" t="s">
        <v>256</v>
      </c>
      <c r="B75" s="160" t="s">
        <v>199</v>
      </c>
      <c r="C75" s="142">
        <f>C76+C81</f>
        <v>1047300</v>
      </c>
    </row>
    <row r="76" spans="1:3">
      <c r="A76" s="143" t="s">
        <v>257</v>
      </c>
      <c r="B76" s="144" t="s">
        <v>201</v>
      </c>
      <c r="C76" s="142">
        <f>C78</f>
        <v>0</v>
      </c>
    </row>
    <row r="77" spans="1:3">
      <c r="A77" s="145"/>
      <c r="B77" s="146" t="s">
        <v>197</v>
      </c>
      <c r="C77" s="147"/>
    </row>
    <row r="78" spans="1:3">
      <c r="A78" s="143" t="s">
        <v>258</v>
      </c>
      <c r="B78" s="144" t="s">
        <v>203</v>
      </c>
      <c r="C78" s="142">
        <f>C79</f>
        <v>0</v>
      </c>
    </row>
    <row r="79" spans="1:3">
      <c r="A79" s="143" t="s">
        <v>259</v>
      </c>
      <c r="B79" s="144" t="s">
        <v>205</v>
      </c>
      <c r="C79" s="142">
        <f>C80</f>
        <v>0</v>
      </c>
    </row>
    <row r="80" spans="1:3">
      <c r="A80" s="143" t="s">
        <v>260</v>
      </c>
      <c r="B80" s="144" t="s">
        <v>207</v>
      </c>
      <c r="C80" s="148"/>
    </row>
    <row r="81" spans="1:3">
      <c r="A81" s="143" t="s">
        <v>261</v>
      </c>
      <c r="B81" s="144" t="s">
        <v>209</v>
      </c>
      <c r="C81" s="142">
        <f>C82</f>
        <v>1047300</v>
      </c>
    </row>
    <row r="82" spans="1:3">
      <c r="A82" s="145"/>
      <c r="B82" s="146" t="s">
        <v>197</v>
      </c>
      <c r="C82" s="147">
        <f>C83</f>
        <v>1047300</v>
      </c>
    </row>
    <row r="83" spans="1:3">
      <c r="A83" s="143" t="s">
        <v>262</v>
      </c>
      <c r="B83" s="144" t="s">
        <v>211</v>
      </c>
      <c r="C83" s="142">
        <f>C84</f>
        <v>1047300</v>
      </c>
    </row>
    <row r="84" spans="1:3">
      <c r="A84" s="143" t="s">
        <v>263</v>
      </c>
      <c r="B84" s="144" t="s">
        <v>213</v>
      </c>
      <c r="C84" s="142">
        <f>C85</f>
        <v>1047300</v>
      </c>
    </row>
    <row r="85" spans="1:3">
      <c r="A85" s="149" t="s">
        <v>264</v>
      </c>
      <c r="B85" s="150" t="s">
        <v>215</v>
      </c>
      <c r="C85" s="139">
        <v>1047300</v>
      </c>
    </row>
    <row r="86" spans="1:3">
      <c r="A86" s="151"/>
      <c r="B86" s="152"/>
      <c r="C86" s="153"/>
    </row>
    <row r="87" spans="1:3" ht="13.6">
      <c r="A87" s="189" t="s">
        <v>265</v>
      </c>
      <c r="B87" s="189"/>
      <c r="C87" s="189"/>
    </row>
    <row r="88" spans="1:3">
      <c r="A88" s="134" t="s">
        <v>266</v>
      </c>
      <c r="B88" s="163" t="s">
        <v>196</v>
      </c>
      <c r="C88" s="164">
        <f>C90</f>
        <v>671725</v>
      </c>
    </row>
    <row r="89" spans="1:3">
      <c r="A89" s="137"/>
      <c r="B89" s="165" t="s">
        <v>197</v>
      </c>
      <c r="C89" s="166"/>
    </row>
    <row r="90" spans="1:3">
      <c r="A90" s="143" t="s">
        <v>267</v>
      </c>
      <c r="B90" s="144" t="s">
        <v>199</v>
      </c>
      <c r="C90" s="142">
        <f>C91+C96</f>
        <v>671725</v>
      </c>
    </row>
    <row r="91" spans="1:3">
      <c r="A91" s="143" t="s">
        <v>268</v>
      </c>
      <c r="B91" s="144" t="s">
        <v>201</v>
      </c>
      <c r="C91" s="142">
        <f>C93</f>
        <v>0</v>
      </c>
    </row>
    <row r="92" spans="1:3">
      <c r="A92" s="145"/>
      <c r="B92" s="146" t="s">
        <v>197</v>
      </c>
      <c r="C92" s="147"/>
    </row>
    <row r="93" spans="1:3">
      <c r="A93" s="143" t="s">
        <v>269</v>
      </c>
      <c r="B93" s="144" t="s">
        <v>203</v>
      </c>
      <c r="C93" s="142">
        <f>C94</f>
        <v>0</v>
      </c>
    </row>
    <row r="94" spans="1:3">
      <c r="A94" s="143" t="s">
        <v>270</v>
      </c>
      <c r="B94" s="144" t="s">
        <v>205</v>
      </c>
      <c r="C94" s="142">
        <f>C95</f>
        <v>0</v>
      </c>
    </row>
    <row r="95" spans="1:3">
      <c r="A95" s="143" t="s">
        <v>271</v>
      </c>
      <c r="B95" s="144" t="s">
        <v>207</v>
      </c>
      <c r="C95" s="148"/>
    </row>
    <row r="96" spans="1:3">
      <c r="A96" s="143" t="s">
        <v>272</v>
      </c>
      <c r="B96" s="144" t="s">
        <v>209</v>
      </c>
      <c r="C96" s="142">
        <f>C97</f>
        <v>671725</v>
      </c>
    </row>
    <row r="97" spans="1:3">
      <c r="A97" s="145"/>
      <c r="B97" s="146" t="s">
        <v>197</v>
      </c>
      <c r="C97" s="147">
        <f>C98</f>
        <v>671725</v>
      </c>
    </row>
    <row r="98" spans="1:3">
      <c r="A98" s="143" t="s">
        <v>273</v>
      </c>
      <c r="B98" s="144" t="s">
        <v>211</v>
      </c>
      <c r="C98" s="142">
        <f>C99</f>
        <v>671725</v>
      </c>
    </row>
    <row r="99" spans="1:3">
      <c r="A99" s="143" t="s">
        <v>274</v>
      </c>
      <c r="B99" s="144" t="s">
        <v>213</v>
      </c>
      <c r="C99" s="142">
        <f>C100</f>
        <v>671725</v>
      </c>
    </row>
    <row r="100" spans="1:3">
      <c r="A100" s="149" t="s">
        <v>275</v>
      </c>
      <c r="B100" s="150" t="s">
        <v>215</v>
      </c>
      <c r="C100" s="139">
        <v>671725</v>
      </c>
    </row>
    <row r="101" spans="1:3">
      <c r="A101" s="167"/>
      <c r="B101" s="167"/>
      <c r="C101" s="167"/>
    </row>
    <row r="102" spans="1:3">
      <c r="A102" s="167"/>
      <c r="B102" s="167"/>
      <c r="C102" s="167"/>
    </row>
    <row r="103" spans="1:3">
      <c r="A103" s="168" t="s">
        <v>276</v>
      </c>
      <c r="B103" s="154" t="s">
        <v>196</v>
      </c>
      <c r="C103" s="169">
        <f>C10+C25+C43+C58+C73+C88</f>
        <v>1972700</v>
      </c>
    </row>
    <row r="104" spans="1:3" ht="21.75">
      <c r="A104" s="155" t="s">
        <v>277</v>
      </c>
      <c r="B104" s="156" t="s">
        <v>219</v>
      </c>
      <c r="C104" s="148">
        <f>C105</f>
        <v>-8402800</v>
      </c>
    </row>
    <row r="105" spans="1:3" ht="21.75">
      <c r="A105" s="143" t="s">
        <v>278</v>
      </c>
      <c r="B105" s="144" t="s">
        <v>221</v>
      </c>
      <c r="C105" s="148">
        <f>C106</f>
        <v>-8402800</v>
      </c>
    </row>
    <row r="106" spans="1:3" ht="21.75">
      <c r="A106" s="143" t="s">
        <v>279</v>
      </c>
      <c r="B106" s="144" t="s">
        <v>223</v>
      </c>
      <c r="C106" s="148">
        <f>C29</f>
        <v>-8402800</v>
      </c>
    </row>
    <row r="107" spans="1:3">
      <c r="A107" s="143" t="s">
        <v>280</v>
      </c>
      <c r="B107" s="144" t="s">
        <v>201</v>
      </c>
      <c r="C107" s="142">
        <f>C109</f>
        <v>-379164331.85000002</v>
      </c>
    </row>
    <row r="108" spans="1:3">
      <c r="A108" s="145"/>
      <c r="B108" s="146" t="s">
        <v>197</v>
      </c>
      <c r="C108" s="147"/>
    </row>
    <row r="109" spans="1:3">
      <c r="A109" s="143" t="s">
        <v>281</v>
      </c>
      <c r="B109" s="144" t="s">
        <v>203</v>
      </c>
      <c r="C109" s="142">
        <f>C110</f>
        <v>-379164331.85000002</v>
      </c>
    </row>
    <row r="110" spans="1:3">
      <c r="A110" s="143" t="s">
        <v>282</v>
      </c>
      <c r="B110" s="144" t="s">
        <v>205</v>
      </c>
      <c r="C110" s="142">
        <f>C111</f>
        <v>-379164331.85000002</v>
      </c>
    </row>
    <row r="111" spans="1:3">
      <c r="A111" s="143" t="s">
        <v>283</v>
      </c>
      <c r="B111" s="144" t="s">
        <v>207</v>
      </c>
      <c r="C111" s="148">
        <f>C17+C35+C50+C65+C80</f>
        <v>-379164331.85000002</v>
      </c>
    </row>
    <row r="112" spans="1:3">
      <c r="A112" s="143" t="s">
        <v>284</v>
      </c>
      <c r="B112" s="144" t="s">
        <v>209</v>
      </c>
      <c r="C112" s="142">
        <f>C113</f>
        <v>389539831.85000002</v>
      </c>
    </row>
    <row r="113" spans="1:3">
      <c r="A113" s="145"/>
      <c r="B113" s="146" t="s">
        <v>197</v>
      </c>
      <c r="C113" s="147">
        <f>C114</f>
        <v>389539831.85000002</v>
      </c>
    </row>
    <row r="114" spans="1:3">
      <c r="A114" s="143" t="s">
        <v>285</v>
      </c>
      <c r="B114" s="144" t="s">
        <v>211</v>
      </c>
      <c r="C114" s="142">
        <f>C115</f>
        <v>389539831.85000002</v>
      </c>
    </row>
    <row r="115" spans="1:3">
      <c r="A115" s="149" t="s">
        <v>286</v>
      </c>
      <c r="B115" s="150" t="s">
        <v>213</v>
      </c>
      <c r="C115" s="170">
        <f>C116</f>
        <v>389539831.85000002</v>
      </c>
    </row>
    <row r="116" spans="1:3">
      <c r="A116" s="151" t="s">
        <v>287</v>
      </c>
      <c r="B116" s="152" t="s">
        <v>215</v>
      </c>
      <c r="C116" s="153">
        <f>C22+C40+C55+C70+C85+C100</f>
        <v>389539831.85000002</v>
      </c>
    </row>
  </sheetData>
  <mergeCells count="10">
    <mergeCell ref="A42:C42"/>
    <mergeCell ref="A57:C57"/>
    <mergeCell ref="A72:C72"/>
    <mergeCell ref="A87:C87"/>
    <mergeCell ref="A2:C2"/>
    <mergeCell ref="A6:A7"/>
    <mergeCell ref="B6:B7"/>
    <mergeCell ref="C6:C7"/>
    <mergeCell ref="A9:C9"/>
    <mergeCell ref="A24:C24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Роспись_18</vt:lpstr>
      <vt:lpstr>источ</vt:lpstr>
      <vt:lpstr>Роспись_18!Заголовки_для_печати</vt:lpstr>
      <vt:lpstr>источ!Область_печати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FIN8</dc:creator>
  <cp:lastModifiedBy>77</cp:lastModifiedBy>
  <cp:lastPrinted>2025-03-06T12:48:47Z</cp:lastPrinted>
  <dcterms:created xsi:type="dcterms:W3CDTF">2025-03-03T11:18:35Z</dcterms:created>
  <dcterms:modified xsi:type="dcterms:W3CDTF">2025-04-22T12:02:33Z</dcterms:modified>
</cp:coreProperties>
</file>